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4816"/>
  <workbookPr autoCompressPictures="0"/>
  <bookViews>
    <workbookView xWindow="8100" yWindow="1200" windowWidth="22580" windowHeight="18600"/>
  </bookViews>
  <sheets>
    <sheet name="ragioneria" sheetId="12" r:id="rId1"/>
  </sheets>
  <definedNames>
    <definedName name="_xlnm.Print_Area" localSheetId="0">ragioneria!$A$1:$N$57</definedName>
    <definedName name="Payment_Needed">"Pagamento richiesto"</definedName>
    <definedName name="Reimbursement">"Rimborso"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50" i="12" l="1"/>
  <c r="M50" i="12"/>
  <c r="N49" i="12"/>
  <c r="M49" i="12"/>
  <c r="N47" i="12"/>
  <c r="N46" i="12"/>
  <c r="M46" i="12"/>
  <c r="N45" i="12"/>
  <c r="M45" i="12"/>
  <c r="N42" i="12"/>
  <c r="M42" i="12"/>
  <c r="N41" i="12"/>
  <c r="M41" i="12"/>
  <c r="M13" i="12"/>
  <c r="N13" i="12"/>
  <c r="M14" i="12"/>
  <c r="N14" i="12"/>
  <c r="M15" i="12"/>
  <c r="N15" i="12"/>
  <c r="M16" i="12"/>
  <c r="N16" i="12"/>
  <c r="M17" i="12"/>
  <c r="N17" i="12"/>
  <c r="N19" i="12"/>
  <c r="M20" i="12"/>
  <c r="N20" i="12"/>
  <c r="M21" i="12"/>
  <c r="N21" i="12"/>
  <c r="N22" i="12"/>
  <c r="M23" i="12"/>
  <c r="M25" i="12"/>
  <c r="N25" i="12"/>
  <c r="N26" i="12"/>
  <c r="M27" i="12"/>
  <c r="M30" i="12"/>
  <c r="N30" i="12"/>
  <c r="M31" i="12"/>
  <c r="N31" i="12"/>
  <c r="M32" i="12"/>
  <c r="N32" i="12"/>
  <c r="M33" i="12"/>
  <c r="N33" i="12"/>
  <c r="M35" i="12"/>
  <c r="N35" i="12"/>
  <c r="M36" i="12"/>
  <c r="N36" i="12"/>
  <c r="M37" i="12"/>
  <c r="N37" i="12"/>
  <c r="M38" i="12"/>
  <c r="N38" i="12"/>
  <c r="N39" i="12"/>
  <c r="N12" i="12"/>
  <c r="M12" i="12"/>
  <c r="N11" i="12"/>
  <c r="I45" i="12"/>
  <c r="HB65368" i="12"/>
  <c r="HC65368" i="12"/>
  <c r="HD65368" i="12"/>
  <c r="HE65368" i="12"/>
  <c r="HF65368" i="12"/>
</calcChain>
</file>

<file path=xl/sharedStrings.xml><?xml version="1.0" encoding="utf-8"?>
<sst xmlns="http://schemas.openxmlformats.org/spreadsheetml/2006/main" count="102" uniqueCount="84">
  <si>
    <t xml:space="preserve">INDICATORI </t>
  </si>
  <si>
    <t>Quantitativi</t>
  </si>
  <si>
    <t>Economici e Finanziari</t>
  </si>
  <si>
    <t xml:space="preserve">Efficacia </t>
  </si>
  <si>
    <t>Efficienza</t>
  </si>
  <si>
    <t>Qualità</t>
  </si>
  <si>
    <t>INDICATORI DI PERFORMANCE</t>
  </si>
  <si>
    <t xml:space="preserve">Risultato anno </t>
  </si>
  <si>
    <t>INDICATORE SINTETICO DI PERFORMANCE DEL SERVIZIO PER L'ANNO</t>
  </si>
  <si>
    <t>DES</t>
  </si>
  <si>
    <t>TYP</t>
  </si>
  <si>
    <t>ATT</t>
  </si>
  <si>
    <t>VA</t>
  </si>
  <si>
    <t>ADD</t>
  </si>
  <si>
    <t>Rapporto tra addetti e dipendenti dell'ente
(n. dipendenti del servizio/n.dipendenti dell'ente)</t>
  </si>
  <si>
    <t xml:space="preserve"> Rapporto tra addetti e popolazione
(n. dipendenti del servizio / popolazione)</t>
  </si>
  <si>
    <t>Entrate totali del Servizio</t>
  </si>
  <si>
    <t>Spese totali del Servizio</t>
  </si>
  <si>
    <t>*</t>
  </si>
  <si>
    <t>n. abitanti al 31/12/2008</t>
  </si>
  <si>
    <t>n. abitanti al 31/12/2009</t>
  </si>
  <si>
    <t>n. abitanti al 31/12/2010</t>
  </si>
  <si>
    <t>n. dipendenti al 31/12/2008</t>
  </si>
  <si>
    <t>n. dipendenti al 31/12/2009</t>
  </si>
  <si>
    <t>n. dipendenti al 31/12/2010</t>
  </si>
  <si>
    <t>n. abitanti al 31/12/2011</t>
  </si>
  <si>
    <t>n. contribuenti emissione ruolo nettezza urbana</t>
  </si>
  <si>
    <t>n. contribuenti emissione ruoli suppletivi nettezza urbana</t>
  </si>
  <si>
    <t>n. contribuenti gestione TOSAP/COSAP</t>
  </si>
  <si>
    <t>n. controlli recupero evasione tributi:  - I.C.I</t>
  </si>
  <si>
    <r>
      <t>n. controlli recupero evasione tributi:</t>
    </r>
    <r>
      <rPr>
        <sz val="10"/>
        <rFont val="Arial"/>
      </rPr>
      <t xml:space="preserve">  - TARSU</t>
    </r>
  </si>
  <si>
    <r>
      <t>n. controlli recupero evasione tributi:</t>
    </r>
    <r>
      <rPr>
        <sz val="10"/>
        <rFont val="Arial"/>
      </rPr>
      <t xml:space="preserve">  - TOSAP/COSAP</t>
    </r>
  </si>
  <si>
    <t>n. solleciti COSAP</t>
  </si>
  <si>
    <t>n. rimborsi                         - ICI</t>
  </si>
  <si>
    <t>n. accertamenti                  - ICI</t>
  </si>
  <si>
    <t>N° accertamenti con adesione</t>
  </si>
  <si>
    <t>n. sgravi  competenza</t>
  </si>
  <si>
    <t>n° sgravi anni precedenti</t>
  </si>
  <si>
    <t>n. ingiunzioni recupero crediti</t>
  </si>
  <si>
    <t>n. ricorsi contenzioso</t>
  </si>
  <si>
    <t>n° contribuenti ruolo coattivo</t>
  </si>
  <si>
    <t>n.determinazioni di accertamento / impegno</t>
  </si>
  <si>
    <t>n.istruttorie per delibere di GC</t>
  </si>
  <si>
    <t>n.istruttorie per delibere di CC</t>
  </si>
  <si>
    <t>-</t>
  </si>
  <si>
    <t>n. rimborsi                         - TARSU</t>
  </si>
  <si>
    <t>n. rimborsi                         - TOSAP/COSAP</t>
  </si>
  <si>
    <t>n. accertamenti                  - TARSU</t>
  </si>
  <si>
    <t>n. accertamenti                  - TOSAP/COSAP</t>
  </si>
  <si>
    <r>
      <t>n. utenti attività di consulenza ICI</t>
    </r>
    <r>
      <rPr>
        <b/>
        <sz val="10"/>
        <rFont val="Arial"/>
      </rPr>
      <t>/imu</t>
    </r>
  </si>
  <si>
    <r>
      <t>n. contribuenti gestione I.C.I.</t>
    </r>
    <r>
      <rPr>
        <b/>
        <sz val="10"/>
        <rFont val="Arial"/>
      </rPr>
      <t>/imu</t>
    </r>
  </si>
  <si>
    <t>ab.31.12.12</t>
  </si>
  <si>
    <t xml:space="preserve">obiettivo anno </t>
  </si>
  <si>
    <t>n.dipen.31.12.12</t>
  </si>
  <si>
    <r>
      <rPr>
        <b/>
        <sz val="10"/>
        <rFont val="Tahoma"/>
        <family val="2"/>
      </rPr>
      <t>Stakeholders prioritari:</t>
    </r>
    <r>
      <rPr>
        <sz val="10"/>
        <rFont val="Tahoma"/>
      </rPr>
      <t xml:space="preserve">
Amministratori - Responsabili dei servizi - Cittadini - Fornitori</t>
    </r>
  </si>
  <si>
    <t>% gradimento del servizio</t>
  </si>
  <si>
    <t>Anno/ Anno Prec.</t>
  </si>
  <si>
    <t>Media trienno prec.</t>
  </si>
  <si>
    <t>n. controlli recupero evasione tributi:  - IMU</t>
  </si>
  <si>
    <t>n. rimborsi                         - IMU</t>
  </si>
  <si>
    <t>n. accertamenti                  - IMU</t>
  </si>
  <si>
    <t>n. ore apertura al pubblico consulenza ICI/IMU</t>
  </si>
  <si>
    <t>n. avvisi di pagamento TARES</t>
  </si>
  <si>
    <r>
      <rPr>
        <b/>
        <sz val="10"/>
        <rFont val="Tahoma"/>
        <family val="2"/>
      </rPr>
      <t>Visione politica:</t>
    </r>
    <r>
      <rPr>
        <sz val="10"/>
        <rFont val="Tahoma"/>
      </rPr>
      <t xml:space="preserve">  
Attenzione particolare deve essere posta nei confronti della cittadinanza attraverso il miglioramento dei servizi e della informativa istituendo canali di comunicazione alternativi allo sportello.
</t>
    </r>
  </si>
  <si>
    <r>
      <rPr>
        <b/>
        <sz val="10"/>
        <rFont val="Tahoma"/>
        <family val="2"/>
      </rPr>
      <t>Personale coinvolto</t>
    </r>
    <r>
      <rPr>
        <sz val="10"/>
        <rFont val="Tahoma"/>
      </rPr>
      <t xml:space="preserve">: Catozzo Fiorella Funzionario responsabile - Vigani Laura Istruttore direttivo - Ferioli Antonella - Cassinerio Mara - Mascherona Giulia  
</t>
    </r>
  </si>
  <si>
    <t>SERVIZIO -TRIBUTI</t>
  </si>
  <si>
    <t>ab.31.12.132</t>
  </si>
  <si>
    <t>n.dipen.31.12.13</t>
  </si>
  <si>
    <t>2013 % effettivo</t>
  </si>
  <si>
    <t>% effetivo su atteso</t>
  </si>
  <si>
    <t xml:space="preserve">costo pro-capite del servizio tributi popol. Resid. </t>
  </si>
  <si>
    <t>% effettivo su atteso</t>
  </si>
  <si>
    <t>n.dipendenti al 31/12/2011</t>
  </si>
  <si>
    <t>numero contribuenti attivi per servizio telematico IMU</t>
  </si>
  <si>
    <t>numero contribuenti attivi per servizio telematicoTARES</t>
  </si>
  <si>
    <r>
      <rPr>
        <b/>
        <sz val="10"/>
        <rFont val="Tahoma"/>
        <family val="2"/>
      </rPr>
      <t>Missione</t>
    </r>
    <r>
      <rPr>
        <sz val="10"/>
        <rFont val="Tahoma"/>
      </rPr>
      <t>: Al servizio è assegnata la gestione dei tributi comunali - ICI - IMU - TARSU ( per le partitre arretrate) TARES. La riscossione è diretta, solo la parte coattiva è ancora  effettuata da Equitalia Nord S.p.A. L'ufficio gestisce direttamente anche l'attività di accertamento fatta eccezione per gli accertamenti Tarsu che sono stati affidati a società esterna. Segue le riscossioni COSAP, mentre le autorizzazioni sono rilasciate  dal servizio di Polizia  Locale. L'imposta sulla pubblicità e i diritti sulle pubbliche affisionisono dati in concessione a società esterna.</t>
    </r>
  </si>
  <si>
    <t>2013 Atteso</t>
  </si>
  <si>
    <t>2013 Effettivo</t>
  </si>
  <si>
    <t>SETTORE FINANZIARIO - SERVIZIO TRIBUTI</t>
  </si>
  <si>
    <t>n. utenti attivi per servizio telematico TARES</t>
  </si>
  <si>
    <t>Peso</t>
  </si>
  <si>
    <t>% raggiungimento</t>
  </si>
  <si>
    <t>Servizio consulenza IMU</t>
  </si>
  <si>
    <t>Numero utenti attivi per servizio telematico TARES (servizio attivato a luglio  2013)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</si>
</sst>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-[$€]\ * #,##0.00_-;\-[$€]\ * #,##0.00_-;_-[$€]\ * &quot;-&quot;??_-;_-@_-"/>
    <numFmt numFmtId="165" formatCode="_(&quot;L.&quot;* #,##0.00_);_(&quot;L.&quot;* \(#,##0.00\);_(&quot;L.&quot;* &quot;-&quot;??_);_(@_)"/>
    <numFmt numFmtId="166" formatCode="_-* #,##0_-;\-* #,##0_-;_-* &quot;-&quot;??_-;_-@_-"/>
    <numFmt numFmtId="167" formatCode="0.0000%"/>
    <numFmt numFmtId="168" formatCode="#,##0_ ;[Red]\-#,##0\ "/>
  </numFmts>
  <fonts count="31" x14ac:knownFonts="1">
    <font>
      <sz val="10"/>
      <name val="Arial"/>
    </font>
    <font>
      <sz val="10"/>
      <name val="Arial"/>
    </font>
    <font>
      <sz val="11"/>
      <color indexed="8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0"/>
      <name val="Arial"/>
    </font>
    <font>
      <sz val="10"/>
      <name val="Tahoma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0"/>
      <name val="Tahoma"/>
      <family val="2"/>
    </font>
    <font>
      <b/>
      <sz val="8"/>
      <name val="Tahoma"/>
      <family val="2"/>
    </font>
    <font>
      <b/>
      <sz val="9"/>
      <name val="Tahoma"/>
      <family val="2"/>
    </font>
    <font>
      <sz val="9"/>
      <name val="Tahoma"/>
      <family val="2"/>
    </font>
    <font>
      <sz val="10"/>
      <name val="Tahoma"/>
    </font>
    <font>
      <b/>
      <sz val="12"/>
      <name val="Tahoma"/>
      <family val="2"/>
    </font>
    <font>
      <sz val="11"/>
      <name val="Tahoma"/>
    </font>
    <font>
      <sz val="8"/>
      <name val="Arial"/>
    </font>
    <font>
      <b/>
      <sz val="10"/>
      <name val="Arial"/>
    </font>
    <font>
      <sz val="9"/>
      <name val="Tahoma"/>
      <family val="2"/>
    </font>
    <font>
      <sz val="10"/>
      <name val="Arial"/>
      <family val="2"/>
    </font>
    <font>
      <sz val="10"/>
      <name val="Tahoma"/>
      <family val="2"/>
    </font>
    <font>
      <u/>
      <sz val="10"/>
      <color theme="10"/>
      <name val="Arial"/>
    </font>
    <font>
      <u/>
      <sz val="10"/>
      <color theme="11"/>
      <name val="Arial"/>
    </font>
  </fonts>
  <fills count="9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5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7">
    <xf numFmtId="0" fontId="0" fillId="0" borderId="0"/>
    <xf numFmtId="0" fontId="3" fillId="5" borderId="0" applyNumberFormat="0" applyBorder="0" applyAlignment="0" applyProtection="0"/>
    <xf numFmtId="0" fontId="4" fillId="4" borderId="1" applyNumberFormat="0" applyAlignment="0" applyProtection="0"/>
    <xf numFmtId="0" fontId="5" fillId="0" borderId="2" applyNumberFormat="0" applyFill="0" applyAlignment="0" applyProtection="0"/>
    <xf numFmtId="164" fontId="1" fillId="0" borderId="0" applyFont="0" applyFill="0" applyBorder="0" applyAlignment="0" applyProtection="0"/>
    <xf numFmtId="0" fontId="6" fillId="2" borderId="1" applyNumberFormat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7" fillId="3" borderId="3" applyNumberFormat="0" applyFont="0" applyAlignment="0" applyProtection="0"/>
    <xf numFmtId="0" fontId="9" fillId="4" borderId="4" applyNumberFormat="0" applyAlignment="0" applyProtection="0"/>
    <xf numFmtId="9" fontId="7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165" fontId="1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</cellStyleXfs>
  <cellXfs count="98">
    <xf numFmtId="0" fontId="0" fillId="0" borderId="0" xfId="0"/>
    <xf numFmtId="0" fontId="8" fillId="0" borderId="0" xfId="14" applyAlignment="1" applyProtection="1">
      <alignment horizontal="center" vertical="center"/>
      <protection locked="0"/>
    </xf>
    <xf numFmtId="0" fontId="17" fillId="6" borderId="9" xfId="14" applyFont="1" applyFill="1" applyBorder="1" applyAlignment="1" applyProtection="1">
      <alignment horizontal="center" vertical="center"/>
      <protection locked="0"/>
    </xf>
    <xf numFmtId="0" fontId="17" fillId="6" borderId="10" xfId="14" applyFont="1" applyFill="1" applyBorder="1" applyAlignment="1" applyProtection="1">
      <alignment horizontal="center" vertical="center"/>
      <protection locked="0"/>
    </xf>
    <xf numFmtId="0" fontId="18" fillId="6" borderId="11" xfId="0" applyFont="1" applyFill="1" applyBorder="1" applyAlignment="1">
      <alignment horizontal="center" vertical="center" wrapText="1"/>
    </xf>
    <xf numFmtId="0" fontId="17" fillId="0" borderId="0" xfId="14" applyFont="1" applyAlignment="1" applyProtection="1">
      <alignment horizontal="center" vertical="center"/>
      <protection locked="0"/>
    </xf>
    <xf numFmtId="0" fontId="18" fillId="7" borderId="12" xfId="0" applyFont="1" applyFill="1" applyBorder="1" applyAlignment="1">
      <alignment horizontal="center" vertical="center" wrapText="1"/>
    </xf>
    <xf numFmtId="0" fontId="8" fillId="0" borderId="0" xfId="14" applyAlignment="1" applyProtection="1">
      <alignment horizontal="center" vertical="center"/>
    </xf>
    <xf numFmtId="0" fontId="8" fillId="0" borderId="0" xfId="14" applyFill="1" applyAlignment="1" applyProtection="1">
      <alignment horizontal="center" vertical="center"/>
      <protection locked="0"/>
    </xf>
    <xf numFmtId="166" fontId="7" fillId="0" borderId="11" xfId="6" applyNumberFormat="1" applyFont="1" applyBorder="1"/>
    <xf numFmtId="0" fontId="8" fillId="0" borderId="9" xfId="14" applyFont="1" applyFill="1" applyBorder="1" applyAlignment="1" applyProtection="1">
      <alignment horizontal="left" vertical="center"/>
      <protection locked="0"/>
    </xf>
    <xf numFmtId="0" fontId="8" fillId="0" borderId="10" xfId="14" applyFont="1" applyFill="1" applyBorder="1" applyAlignment="1" applyProtection="1">
      <alignment horizontal="center" vertical="center"/>
      <protection locked="0"/>
    </xf>
    <xf numFmtId="0" fontId="8" fillId="0" borderId="11" xfId="14" applyFont="1" applyFill="1" applyBorder="1" applyAlignment="1" applyProtection="1">
      <alignment horizontal="center" vertical="center"/>
      <protection locked="0"/>
    </xf>
    <xf numFmtId="0" fontId="8" fillId="0" borderId="0" xfId="14" applyFont="1" applyAlignment="1" applyProtection="1">
      <alignment horizontal="center" vertical="center"/>
      <protection locked="0"/>
    </xf>
    <xf numFmtId="0" fontId="8" fillId="0" borderId="0" xfId="14" applyFont="1" applyFill="1" applyAlignment="1" applyProtection="1">
      <alignment horizontal="center" vertical="center"/>
      <protection locked="0"/>
    </xf>
    <xf numFmtId="10" fontId="8" fillId="0" borderId="11" xfId="14" applyNumberFormat="1" applyFont="1" applyFill="1" applyBorder="1" applyAlignment="1" applyProtection="1">
      <alignment horizontal="center" vertical="center"/>
      <protection locked="0"/>
    </xf>
    <xf numFmtId="0" fontId="23" fillId="0" borderId="10" xfId="14" applyFont="1" applyFill="1" applyBorder="1" applyAlignment="1" applyProtection="1">
      <alignment horizontal="center" vertical="center"/>
      <protection locked="0"/>
    </xf>
    <xf numFmtId="1" fontId="8" fillId="0" borderId="11" xfId="14" applyNumberFormat="1" applyFont="1" applyFill="1" applyBorder="1" applyAlignment="1" applyProtection="1">
      <alignment horizontal="center" vertical="center"/>
      <protection locked="0"/>
    </xf>
    <xf numFmtId="0" fontId="8" fillId="0" borderId="0" xfId="14" applyFont="1" applyFill="1" applyAlignment="1" applyProtection="1">
      <alignment horizontal="center" vertical="center" wrapText="1"/>
      <protection locked="0"/>
    </xf>
    <xf numFmtId="0" fontId="8" fillId="0" borderId="13" xfId="14" applyFont="1" applyFill="1" applyBorder="1" applyAlignment="1" applyProtection="1">
      <alignment horizontal="left" vertical="center"/>
      <protection locked="0"/>
    </xf>
    <xf numFmtId="167" fontId="26" fillId="0" borderId="11" xfId="14" applyNumberFormat="1" applyFont="1" applyFill="1" applyBorder="1" applyAlignment="1" applyProtection="1">
      <alignment horizontal="center" vertical="center"/>
      <protection locked="0"/>
    </xf>
    <xf numFmtId="0" fontId="17" fillId="6" borderId="14" xfId="14" applyFont="1" applyFill="1" applyBorder="1" applyAlignment="1" applyProtection="1">
      <alignment horizontal="center" vertical="center"/>
      <protection locked="0"/>
    </xf>
    <xf numFmtId="0" fontId="8" fillId="0" borderId="15" xfId="14" applyFont="1" applyFill="1" applyBorder="1" applyAlignment="1" applyProtection="1">
      <alignment horizontal="center" vertical="center"/>
      <protection locked="0"/>
    </xf>
    <xf numFmtId="167" fontId="8" fillId="0" borderId="11" xfId="14" applyNumberFormat="1" applyFont="1" applyFill="1" applyBorder="1" applyAlignment="1" applyProtection="1">
      <alignment horizontal="center" vertical="center"/>
      <protection locked="0"/>
    </xf>
    <xf numFmtId="0" fontId="8" fillId="0" borderId="11" xfId="14" applyFont="1" applyBorder="1" applyAlignment="1" applyProtection="1">
      <alignment horizontal="center" vertical="center"/>
      <protection locked="0"/>
    </xf>
    <xf numFmtId="0" fontId="0" fillId="0" borderId="11" xfId="0" applyFill="1" applyBorder="1" applyAlignment="1">
      <alignment horizontal="left"/>
    </xf>
    <xf numFmtId="10" fontId="8" fillId="0" borderId="11" xfId="14" applyNumberFormat="1" applyFont="1" applyBorder="1" applyAlignment="1" applyProtection="1">
      <alignment horizontal="center" vertical="center"/>
      <protection locked="0"/>
    </xf>
    <xf numFmtId="0" fontId="8" fillId="0" borderId="16" xfId="14" applyFont="1" applyFill="1" applyBorder="1" applyAlignment="1" applyProtection="1">
      <alignment horizontal="center" vertical="center"/>
      <protection locked="0"/>
    </xf>
    <xf numFmtId="0" fontId="8" fillId="0" borderId="11" xfId="14" quotePrefix="1" applyFont="1" applyFill="1" applyBorder="1" applyAlignment="1" applyProtection="1">
      <alignment horizontal="center" vertical="center"/>
      <protection locked="0"/>
    </xf>
    <xf numFmtId="3" fontId="27" fillId="0" borderId="11" xfId="14" applyNumberFormat="1" applyFont="1" applyBorder="1" applyAlignment="1" applyProtection="1">
      <alignment horizontal="center"/>
      <protection locked="0"/>
    </xf>
    <xf numFmtId="0" fontId="8" fillId="0" borderId="17" xfId="14" applyFont="1" applyFill="1" applyBorder="1" applyAlignment="1" applyProtection="1">
      <alignment horizontal="center" vertical="center"/>
      <protection locked="0"/>
    </xf>
    <xf numFmtId="166" fontId="7" fillId="0" borderId="11" xfId="6" applyNumberFormat="1" applyFont="1" applyFill="1" applyBorder="1"/>
    <xf numFmtId="3" fontId="27" fillId="0" borderId="11" xfId="14" applyNumberFormat="1" applyFont="1" applyFill="1" applyBorder="1" applyAlignment="1" applyProtection="1">
      <alignment horizontal="center"/>
      <protection locked="0"/>
    </xf>
    <xf numFmtId="0" fontId="18" fillId="6" borderId="12" xfId="0" applyFont="1" applyFill="1" applyBorder="1" applyAlignment="1">
      <alignment horizontal="center" vertical="center" wrapText="1"/>
    </xf>
    <xf numFmtId="9" fontId="20" fillId="0" borderId="18" xfId="14" applyNumberFormat="1" applyFont="1" applyFill="1" applyBorder="1" applyAlignment="1" applyProtection="1">
      <alignment horizontal="center" vertical="center"/>
      <protection locked="0"/>
    </xf>
    <xf numFmtId="0" fontId="17" fillId="6" borderId="19" xfId="14" applyFont="1" applyFill="1" applyBorder="1" applyAlignment="1" applyProtection="1">
      <alignment horizontal="center" vertical="center"/>
      <protection locked="0"/>
    </xf>
    <xf numFmtId="0" fontId="8" fillId="0" borderId="20" xfId="14" applyFont="1" applyBorder="1" applyAlignment="1" applyProtection="1">
      <alignment horizontal="center" vertical="center"/>
      <protection locked="0"/>
    </xf>
    <xf numFmtId="1" fontId="8" fillId="0" borderId="18" xfId="14" applyNumberFormat="1" applyFont="1" applyFill="1" applyBorder="1" applyAlignment="1" applyProtection="1">
      <alignment horizontal="center" vertical="center"/>
      <protection locked="0"/>
    </xf>
    <xf numFmtId="10" fontId="8" fillId="0" borderId="18" xfId="14" applyNumberFormat="1" applyFont="1" applyBorder="1" applyAlignment="1" applyProtection="1">
      <alignment horizontal="center" vertical="center"/>
      <protection locked="0"/>
    </xf>
    <xf numFmtId="0" fontId="8" fillId="0" borderId="18" xfId="14" quotePrefix="1" applyFont="1" applyFill="1" applyBorder="1" applyAlignment="1" applyProtection="1">
      <alignment horizontal="center" vertical="center"/>
      <protection locked="0"/>
    </xf>
    <xf numFmtId="0" fontId="0" fillId="0" borderId="18" xfId="0" quotePrefix="1" applyBorder="1" applyAlignment="1">
      <alignment horizontal="left"/>
    </xf>
    <xf numFmtId="0" fontId="8" fillId="0" borderId="18" xfId="14" applyFont="1" applyBorder="1" applyAlignment="1" applyProtection="1">
      <alignment horizontal="center" vertical="center"/>
      <protection locked="0"/>
    </xf>
    <xf numFmtId="3" fontId="27" fillId="0" borderId="18" xfId="14" applyNumberFormat="1" applyFont="1" applyFill="1" applyBorder="1" applyAlignment="1" applyProtection="1">
      <alignment horizontal="center"/>
      <protection locked="0"/>
    </xf>
    <xf numFmtId="0" fontId="8" fillId="0" borderId="18" xfId="14" applyFont="1" applyFill="1" applyBorder="1" applyAlignment="1" applyProtection="1">
      <alignment horizontal="center" vertical="center"/>
      <protection locked="0"/>
    </xf>
    <xf numFmtId="9" fontId="8" fillId="0" borderId="11" xfId="14" applyNumberFormat="1" applyFont="1" applyBorder="1" applyAlignment="1" applyProtection="1">
      <alignment horizontal="center" vertical="center"/>
      <protection locked="0"/>
    </xf>
    <xf numFmtId="0" fontId="28" fillId="0" borderId="21" xfId="14" applyFont="1" applyFill="1" applyBorder="1" applyAlignment="1" applyProtection="1">
      <alignment horizontal="left" vertical="top" wrapText="1" readingOrder="1"/>
    </xf>
    <xf numFmtId="0" fontId="28" fillId="0" borderId="0" xfId="14" applyFont="1" applyFill="1" applyBorder="1" applyAlignment="1" applyProtection="1">
      <alignment horizontal="left" vertical="top" wrapText="1" readingOrder="1"/>
    </xf>
    <xf numFmtId="0" fontId="28" fillId="0" borderId="20" xfId="14" applyFont="1" applyFill="1" applyBorder="1" applyAlignment="1" applyProtection="1">
      <alignment horizontal="left" vertical="top" wrapText="1" readingOrder="1"/>
    </xf>
    <xf numFmtId="0" fontId="8" fillId="8" borderId="10" xfId="14" applyFont="1" applyFill="1" applyBorder="1" applyAlignment="1" applyProtection="1">
      <alignment horizontal="center" vertical="center"/>
      <protection locked="0"/>
    </xf>
    <xf numFmtId="0" fontId="8" fillId="8" borderId="16" xfId="14" applyFont="1" applyFill="1" applyBorder="1" applyAlignment="1" applyProtection="1">
      <alignment horizontal="center" vertical="center"/>
      <protection locked="0"/>
    </xf>
    <xf numFmtId="0" fontId="25" fillId="8" borderId="9" xfId="0" applyFont="1" applyFill="1" applyBorder="1" applyAlignment="1">
      <alignment horizontal="center"/>
    </xf>
    <xf numFmtId="0" fontId="25" fillId="8" borderId="10" xfId="0" applyFont="1" applyFill="1" applyBorder="1" applyAlignment="1">
      <alignment horizontal="center"/>
    </xf>
    <xf numFmtId="0" fontId="19" fillId="7" borderId="9" xfId="0" applyFont="1" applyFill="1" applyBorder="1" applyAlignment="1" applyProtection="1">
      <alignment horizontal="center" vertical="center" wrapText="1"/>
      <protection locked="0"/>
    </xf>
    <xf numFmtId="0" fontId="8" fillId="0" borderId="9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8" fillId="0" borderId="16" xfId="0" applyFont="1" applyFill="1" applyBorder="1" applyAlignment="1">
      <alignment horizontal="left" vertical="center" wrapText="1"/>
    </xf>
    <xf numFmtId="0" fontId="8" fillId="0" borderId="21" xfId="14" applyFont="1" applyFill="1" applyBorder="1" applyAlignment="1" applyProtection="1">
      <alignment horizontal="left" vertical="top" wrapText="1" readingOrder="1"/>
    </xf>
    <xf numFmtId="0" fontId="20" fillId="0" borderId="9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20" fillId="0" borderId="16" xfId="0" applyFont="1" applyFill="1" applyBorder="1" applyAlignment="1">
      <alignment horizontal="left" vertical="center" wrapText="1"/>
    </xf>
    <xf numFmtId="0" fontId="8" fillId="0" borderId="0" xfId="14" applyFont="1" applyFill="1" applyBorder="1" applyAlignment="1" applyProtection="1">
      <alignment horizontal="left" vertical="top" wrapText="1" readingOrder="1"/>
    </xf>
    <xf numFmtId="0" fontId="8" fillId="0" borderId="20" xfId="14" applyFont="1" applyFill="1" applyBorder="1" applyAlignment="1" applyProtection="1">
      <alignment horizontal="left" vertical="top" wrapText="1" readingOrder="1"/>
    </xf>
    <xf numFmtId="9" fontId="19" fillId="7" borderId="9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9" xfId="0" applyFont="1" applyFill="1" applyBorder="1" applyAlignment="1">
      <alignment horizontal="left" vertical="center" wrapText="1"/>
    </xf>
    <xf numFmtId="0" fontId="21" fillId="0" borderId="10" xfId="0" applyFont="1" applyFill="1" applyBorder="1" applyAlignment="1">
      <alignment horizontal="left" vertical="center" wrapText="1"/>
    </xf>
    <xf numFmtId="0" fontId="21" fillId="0" borderId="16" xfId="0" applyFont="1" applyFill="1" applyBorder="1" applyAlignment="1">
      <alignment horizontal="left" vertical="center" wrapText="1"/>
    </xf>
    <xf numFmtId="0" fontId="28" fillId="0" borderId="9" xfId="0" applyFont="1" applyFill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0" xfId="0" applyFont="1" applyBorder="1" applyAlignment="1">
      <alignment horizontal="center" vertical="center"/>
    </xf>
    <xf numFmtId="0" fontId="20" fillId="0" borderId="9" xfId="0" applyFont="1" applyFill="1" applyBorder="1" applyAlignment="1" applyProtection="1">
      <alignment horizontal="left" vertical="center" wrapText="1"/>
      <protection locked="0"/>
    </xf>
    <xf numFmtId="0" fontId="0" fillId="0" borderId="10" xfId="0" applyFont="1" applyFill="1" applyBorder="1" applyAlignment="1">
      <alignment vertical="center"/>
    </xf>
    <xf numFmtId="1" fontId="8" fillId="0" borderId="11" xfId="0" applyNumberFormat="1" applyFont="1" applyFill="1" applyBorder="1" applyAlignment="1">
      <alignment horizontal="center" vertical="center"/>
    </xf>
    <xf numFmtId="9" fontId="8" fillId="0" borderId="11" xfId="14" applyNumberFormat="1" applyFont="1" applyFill="1" applyBorder="1" applyAlignment="1" applyProtection="1">
      <alignment horizontal="center" vertical="center"/>
      <protection locked="0"/>
    </xf>
    <xf numFmtId="0" fontId="0" fillId="0" borderId="10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1" fontId="21" fillId="0" borderId="11" xfId="0" applyNumberFormat="1" applyFont="1" applyFill="1" applyBorder="1" applyAlignment="1">
      <alignment horizontal="center" vertical="center"/>
    </xf>
    <xf numFmtId="168" fontId="28" fillId="0" borderId="11" xfId="0" applyNumberFormat="1" applyFont="1" applyFill="1" applyBorder="1" applyAlignment="1">
      <alignment horizontal="center" vertical="center"/>
    </xf>
    <xf numFmtId="0" fontId="0" fillId="0" borderId="11" xfId="0" quotePrefix="1" applyFill="1" applyBorder="1" applyAlignment="1">
      <alignment horizontal="left"/>
    </xf>
    <xf numFmtId="0" fontId="0" fillId="0" borderId="11" xfId="0" applyFill="1" applyBorder="1"/>
    <xf numFmtId="0" fontId="7" fillId="0" borderId="11" xfId="0" applyFont="1" applyFill="1" applyBorder="1"/>
    <xf numFmtId="0" fontId="1" fillId="0" borderId="11" xfId="0" applyFont="1" applyFill="1" applyBorder="1"/>
    <xf numFmtId="0" fontId="27" fillId="0" borderId="9" xfId="0" applyFont="1" applyFill="1" applyBorder="1" applyAlignment="1">
      <alignment horizontal="left"/>
    </xf>
    <xf numFmtId="0" fontId="27" fillId="0" borderId="10" xfId="0" applyFont="1" applyFill="1" applyBorder="1" applyAlignment="1">
      <alignment horizontal="left"/>
    </xf>
    <xf numFmtId="0" fontId="27" fillId="0" borderId="16" xfId="0" applyFont="1" applyFill="1" applyBorder="1" applyAlignment="1">
      <alignment horizontal="left"/>
    </xf>
    <xf numFmtId="0" fontId="0" fillId="0" borderId="11" xfId="0" applyFill="1" applyBorder="1" applyAlignment="1">
      <alignment horizontal="right"/>
    </xf>
    <xf numFmtId="0" fontId="22" fillId="7" borderId="19" xfId="14" applyFont="1" applyFill="1" applyBorder="1" applyAlignment="1" applyProtection="1">
      <alignment horizontal="center" vertical="center"/>
      <protection locked="0"/>
    </xf>
    <xf numFmtId="0" fontId="22" fillId="7" borderId="14" xfId="14" applyFont="1" applyFill="1" applyBorder="1" applyAlignment="1" applyProtection="1">
      <alignment horizontal="center" vertical="center"/>
      <protection locked="0"/>
    </xf>
    <xf numFmtId="0" fontId="22" fillId="7" borderId="22" xfId="14" applyFont="1" applyFill="1" applyBorder="1" applyAlignment="1" applyProtection="1">
      <alignment horizontal="center" vertical="center"/>
      <protection locked="0"/>
    </xf>
    <xf numFmtId="0" fontId="17" fillId="7" borderId="13" xfId="14" applyFont="1" applyFill="1" applyBorder="1" applyAlignment="1" applyProtection="1">
      <alignment horizontal="center" vertical="center"/>
      <protection locked="0"/>
    </xf>
    <xf numFmtId="0" fontId="17" fillId="7" borderId="15" xfId="14" applyFont="1" applyFill="1" applyBorder="1" applyAlignment="1" applyProtection="1">
      <alignment horizontal="center" vertical="center"/>
      <protection locked="0"/>
    </xf>
    <xf numFmtId="0" fontId="0" fillId="0" borderId="17" xfId="0" applyBorder="1" applyAlignment="1">
      <alignment horizontal="center" vertical="center"/>
    </xf>
    <xf numFmtId="0" fontId="8" fillId="0" borderId="19" xfId="14" applyFont="1" applyFill="1" applyBorder="1" applyAlignment="1" applyProtection="1">
      <alignment horizontal="left" vertical="top" wrapText="1" readingOrder="1"/>
    </xf>
    <xf numFmtId="0" fontId="28" fillId="0" borderId="14" xfId="14" applyFont="1" applyFill="1" applyBorder="1" applyAlignment="1" applyProtection="1">
      <alignment horizontal="left" vertical="top" wrapText="1" readingOrder="1"/>
    </xf>
    <xf numFmtId="0" fontId="28" fillId="0" borderId="22" xfId="14" applyFont="1" applyFill="1" applyBorder="1" applyAlignment="1" applyProtection="1">
      <alignment horizontal="left" vertical="top" wrapText="1" readingOrder="1"/>
    </xf>
    <xf numFmtId="0" fontId="28" fillId="0" borderId="13" xfId="14" applyFont="1" applyFill="1" applyBorder="1" applyAlignment="1" applyProtection="1">
      <alignment horizontal="left" vertical="top" wrapText="1" readingOrder="1"/>
    </xf>
    <xf numFmtId="0" fontId="28" fillId="0" borderId="15" xfId="14" applyFont="1" applyFill="1" applyBorder="1" applyAlignment="1" applyProtection="1">
      <alignment horizontal="left" vertical="top" wrapText="1" readingOrder="1"/>
    </xf>
    <xf numFmtId="0" fontId="28" fillId="0" borderId="17" xfId="14" applyFont="1" applyFill="1" applyBorder="1" applyAlignment="1" applyProtection="1">
      <alignment horizontal="left" vertical="top" wrapText="1" readingOrder="1"/>
    </xf>
  </cellXfs>
  <cellStyles count="37">
    <cellStyle name="Bad" xfId="1"/>
    <cellStyle name="Calcolo" xfId="2" builtinId="22" customBuiltin="1"/>
    <cellStyle name="Cella collegata" xfId="3" builtinId="24" customBuiltin="1"/>
    <cellStyle name="Collegamento ipertestuale" xfId="27" builtinId="8" hidden="1"/>
    <cellStyle name="Collegamento ipertestuale" xfId="29" builtinId="8" hidden="1"/>
    <cellStyle name="Collegamento ipertestuale" xfId="31" builtinId="8" hidden="1"/>
    <cellStyle name="Collegamento ipertestuale" xfId="33" builtinId="8" hidden="1"/>
    <cellStyle name="Collegamento ipertestuale" xfId="35" builtinId="8" hidden="1"/>
    <cellStyle name="Collegamento visitato" xfId="28" builtinId="9" hidden="1"/>
    <cellStyle name="Collegamento visitato" xfId="30" builtinId="9" hidden="1"/>
    <cellStyle name="Collegamento visitato" xfId="32" builtinId="9" hidden="1"/>
    <cellStyle name="Collegamento visitato" xfId="34" builtinId="9" hidden="1"/>
    <cellStyle name="Collegamento visitato" xfId="36" builtinId="9" hidden="1"/>
    <cellStyle name="Euro" xfId="4"/>
    <cellStyle name="Input" xfId="5" builtinId="20" customBuiltin="1"/>
    <cellStyle name="Migliaia 2" xfId="7"/>
    <cellStyle name="Normale" xfId="0" builtinId="0"/>
    <cellStyle name="Normale 2" xfId="8"/>
    <cellStyle name="Normale 3" xfId="9"/>
    <cellStyle name="Normale 4" xfId="10"/>
    <cellStyle name="Normale 5" xfId="11"/>
    <cellStyle name="Normale 6" xfId="12"/>
    <cellStyle name="Normale 7" xfId="13"/>
    <cellStyle name="Normale_OBJ_rev09" xfId="14"/>
    <cellStyle name="Nota" xfId="15" builtinId="10" customBuiltin="1"/>
    <cellStyle name="Output" xfId="16" builtinId="21" customBuiltin="1"/>
    <cellStyle name="Percentuale 2" xfId="17"/>
    <cellStyle name="Testo avviso" xfId="18" builtinId="11" customBuiltin="1"/>
    <cellStyle name="Testo descrittivo" xfId="19" builtinId="53" customBuiltin="1"/>
    <cellStyle name="Titolo" xfId="20" builtinId="15" customBuiltin="1"/>
    <cellStyle name="Titolo 1" xfId="21" builtinId="16" customBuiltin="1"/>
    <cellStyle name="Titolo 2" xfId="22" builtinId="17" customBuiltin="1"/>
    <cellStyle name="Titolo 3" xfId="23" builtinId="18" customBuiltin="1"/>
    <cellStyle name="Titolo 4" xfId="24" builtinId="19" customBuiltin="1"/>
    <cellStyle name="Totale" xfId="25" builtinId="25" customBuiltin="1"/>
    <cellStyle name="Virgola" xfId="6" builtinId="3"/>
    <cellStyle name="Währung" xfId="2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HF65368"/>
  <sheetViews>
    <sheetView tabSelected="1" workbookViewId="0">
      <selection activeCell="A2" sqref="A2:N6"/>
    </sheetView>
  </sheetViews>
  <sheetFormatPr baseColWidth="10" defaultColWidth="8.83203125" defaultRowHeight="13" x14ac:dyDescent="0"/>
  <cols>
    <col min="1" max="1" width="4.1640625" style="8" customWidth="1"/>
    <col min="2" max="2" width="14.5" style="8" customWidth="1"/>
    <col min="3" max="3" width="6.1640625" style="8" customWidth="1"/>
    <col min="4" max="4" width="4.1640625" style="8" customWidth="1"/>
    <col min="5" max="5" width="2.5" style="8" customWidth="1"/>
    <col min="6" max="6" width="4.1640625" style="8" customWidth="1"/>
    <col min="7" max="7" width="14.1640625" style="8" customWidth="1"/>
    <col min="8" max="8" width="11.83203125" style="8" customWidth="1"/>
    <col min="9" max="9" width="12.1640625" style="8" customWidth="1"/>
    <col min="10" max="14" width="11.83203125" style="1" customWidth="1"/>
    <col min="15" max="203" width="8.83203125" style="1"/>
    <col min="204" max="204" width="14.1640625" style="1" bestFit="1" customWidth="1"/>
    <col min="205" max="16384" width="8.83203125" style="1"/>
  </cols>
  <sheetData>
    <row r="1" spans="1:14" s="13" customFormat="1" ht="23.25" customHeight="1">
      <c r="A1" s="86" t="s">
        <v>78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8"/>
    </row>
    <row r="2" spans="1:14" s="13" customFormat="1" ht="55" customHeight="1">
      <c r="A2" s="92" t="s">
        <v>75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4"/>
    </row>
    <row r="3" spans="1:14" s="13" customFormat="1" ht="0.75" customHeight="1">
      <c r="A3" s="56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36"/>
    </row>
    <row r="4" spans="1:14" s="13" customFormat="1" ht="51" customHeight="1">
      <c r="A4" s="45" t="s">
        <v>63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7"/>
    </row>
    <row r="5" spans="1:14" s="13" customFormat="1" ht="32" customHeight="1">
      <c r="A5" s="56" t="s">
        <v>54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1"/>
    </row>
    <row r="6" spans="1:14" s="13" customFormat="1" ht="19" customHeight="1">
      <c r="A6" s="95" t="s">
        <v>64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7"/>
    </row>
    <row r="7" spans="1:14" s="13" customFormat="1" ht="23.25" customHeight="1">
      <c r="A7" s="89" t="s">
        <v>0</v>
      </c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1"/>
    </row>
    <row r="8" spans="1:14" s="5" customFormat="1" ht="24" customHeight="1">
      <c r="A8" s="35"/>
      <c r="B8" s="21"/>
      <c r="C8" s="21"/>
      <c r="D8" s="21" t="s">
        <v>1</v>
      </c>
      <c r="E8" s="21"/>
      <c r="F8" s="21"/>
      <c r="G8" s="21"/>
      <c r="H8" s="33">
        <v>2010</v>
      </c>
      <c r="I8" s="33">
        <v>2011</v>
      </c>
      <c r="J8" s="33">
        <v>2012</v>
      </c>
      <c r="K8" s="4" t="s">
        <v>76</v>
      </c>
      <c r="L8" s="4" t="s">
        <v>77</v>
      </c>
      <c r="M8" s="4" t="s">
        <v>56</v>
      </c>
      <c r="N8" s="4" t="s">
        <v>71</v>
      </c>
    </row>
    <row r="9" spans="1:14" s="13" customFormat="1" ht="21" customHeight="1">
      <c r="A9" s="50" t="s">
        <v>65</v>
      </c>
      <c r="B9" s="51"/>
      <c r="C9" s="51"/>
      <c r="D9" s="51"/>
      <c r="E9" s="51"/>
      <c r="F9" s="51"/>
      <c r="G9" s="51"/>
      <c r="H9" s="48"/>
      <c r="I9" s="48"/>
      <c r="J9" s="48"/>
      <c r="K9" s="48"/>
      <c r="L9" s="48"/>
      <c r="M9" s="48"/>
      <c r="N9" s="49"/>
    </row>
    <row r="10" spans="1:14" s="13" customFormat="1" ht="21" customHeight="1">
      <c r="A10" s="40" t="s">
        <v>26</v>
      </c>
      <c r="B10" s="22"/>
      <c r="C10" s="22"/>
      <c r="D10" s="22"/>
      <c r="E10" s="22"/>
      <c r="F10" s="22"/>
      <c r="G10" s="22"/>
      <c r="H10" s="41">
        <v>8521</v>
      </c>
      <c r="I10" s="41">
        <v>8604</v>
      </c>
      <c r="J10" s="41">
        <v>8719</v>
      </c>
      <c r="K10" s="41"/>
      <c r="L10" s="41"/>
      <c r="M10" s="34"/>
      <c r="N10" s="26"/>
    </row>
    <row r="11" spans="1:14" s="14" customFormat="1" ht="21" customHeight="1">
      <c r="A11" s="78" t="s">
        <v>62</v>
      </c>
      <c r="B11" s="11"/>
      <c r="C11" s="11"/>
      <c r="D11" s="11"/>
      <c r="E11" s="11"/>
      <c r="F11" s="11"/>
      <c r="G11" s="11"/>
      <c r="H11" s="12"/>
      <c r="I11" s="12"/>
      <c r="J11" s="12"/>
      <c r="K11" s="12">
        <v>8353</v>
      </c>
      <c r="L11" s="12">
        <v>8387</v>
      </c>
      <c r="M11" s="34"/>
      <c r="N11" s="73">
        <f>L11/K11</f>
        <v>1.0040703938704656</v>
      </c>
    </row>
    <row r="12" spans="1:14" s="14" customFormat="1" ht="21" customHeight="1">
      <c r="A12" s="25" t="s">
        <v>27</v>
      </c>
      <c r="B12" s="11"/>
      <c r="C12" s="11"/>
      <c r="D12" s="11"/>
      <c r="E12" s="11"/>
      <c r="F12" s="11"/>
      <c r="G12" s="11"/>
      <c r="H12" s="12">
        <v>444</v>
      </c>
      <c r="I12" s="12">
        <v>440</v>
      </c>
      <c r="J12" s="12">
        <v>253</v>
      </c>
      <c r="K12" s="12">
        <v>286</v>
      </c>
      <c r="L12" s="12">
        <v>286</v>
      </c>
      <c r="M12" s="34">
        <f>L12/J12</f>
        <v>1.1304347826086956</v>
      </c>
      <c r="N12" s="73">
        <f>L12/K12</f>
        <v>1</v>
      </c>
    </row>
    <row r="13" spans="1:14" s="14" customFormat="1" ht="21" customHeight="1">
      <c r="A13" s="79" t="s">
        <v>50</v>
      </c>
      <c r="B13" s="11"/>
      <c r="C13" s="11"/>
      <c r="D13" s="11"/>
      <c r="E13" s="11"/>
      <c r="F13" s="11"/>
      <c r="G13" s="11"/>
      <c r="H13" s="12">
        <v>11391</v>
      </c>
      <c r="I13" s="12">
        <v>11656</v>
      </c>
      <c r="J13" s="12">
        <v>15491</v>
      </c>
      <c r="K13" s="12">
        <v>15635</v>
      </c>
      <c r="L13" s="12">
        <v>15695</v>
      </c>
      <c r="M13" s="34">
        <f t="shared" ref="M13:M38" si="0">L13/J13</f>
        <v>1.013168936802014</v>
      </c>
      <c r="N13" s="73">
        <f t="shared" ref="N13:N39" si="1">L13/K13</f>
        <v>1.0038375439718581</v>
      </c>
    </row>
    <row r="14" spans="1:14" s="14" customFormat="1" ht="21" customHeight="1">
      <c r="A14" s="79" t="s">
        <v>28</v>
      </c>
      <c r="B14" s="11"/>
      <c r="C14" s="11"/>
      <c r="D14" s="11"/>
      <c r="E14" s="11"/>
      <c r="F14" s="11"/>
      <c r="G14" s="11"/>
      <c r="H14" s="12">
        <v>180</v>
      </c>
      <c r="I14" s="12">
        <v>180</v>
      </c>
      <c r="J14" s="12">
        <v>180</v>
      </c>
      <c r="K14" s="12">
        <v>180</v>
      </c>
      <c r="L14" s="12">
        <v>180</v>
      </c>
      <c r="M14" s="34">
        <f t="shared" si="0"/>
        <v>1</v>
      </c>
      <c r="N14" s="73">
        <f t="shared" si="1"/>
        <v>1</v>
      </c>
    </row>
    <row r="15" spans="1:14" s="14" customFormat="1" ht="21" customHeight="1">
      <c r="A15" s="79" t="s">
        <v>49</v>
      </c>
      <c r="B15" s="16"/>
      <c r="C15" s="16"/>
      <c r="D15" s="16"/>
      <c r="E15" s="16"/>
      <c r="F15" s="16"/>
      <c r="G15" s="16"/>
      <c r="H15" s="12">
        <v>1514</v>
      </c>
      <c r="I15" s="12">
        <v>1637</v>
      </c>
      <c r="J15" s="12">
        <v>3700</v>
      </c>
      <c r="K15" s="12">
        <v>1661</v>
      </c>
      <c r="L15" s="12">
        <v>3318</v>
      </c>
      <c r="M15" s="34">
        <f t="shared" si="0"/>
        <v>0.89675675675675681</v>
      </c>
      <c r="N15" s="73">
        <f t="shared" si="1"/>
        <v>1.9975918121613485</v>
      </c>
    </row>
    <row r="16" spans="1:14" s="14" customFormat="1" ht="21" customHeight="1">
      <c r="A16" s="79" t="s">
        <v>29</v>
      </c>
      <c r="B16" s="16"/>
      <c r="C16" s="16"/>
      <c r="D16" s="16"/>
      <c r="E16" s="16"/>
      <c r="F16" s="16"/>
      <c r="G16" s="16"/>
      <c r="H16" s="12">
        <v>900</v>
      </c>
      <c r="I16" s="12">
        <v>850</v>
      </c>
      <c r="J16" s="12">
        <v>900</v>
      </c>
      <c r="K16" s="12">
        <v>900</v>
      </c>
      <c r="L16" s="12">
        <v>900</v>
      </c>
      <c r="M16" s="34">
        <f t="shared" si="0"/>
        <v>1</v>
      </c>
      <c r="N16" s="73">
        <f t="shared" si="1"/>
        <v>1</v>
      </c>
    </row>
    <row r="17" spans="1:14" s="14" customFormat="1" ht="21" customHeight="1">
      <c r="A17" s="80" t="s">
        <v>30</v>
      </c>
      <c r="B17" s="16"/>
      <c r="C17" s="16"/>
      <c r="D17" s="16"/>
      <c r="E17" s="16"/>
      <c r="F17" s="16"/>
      <c r="G17" s="16"/>
      <c r="H17" s="12">
        <v>983</v>
      </c>
      <c r="I17" s="12">
        <v>893</v>
      </c>
      <c r="J17" s="12">
        <v>932</v>
      </c>
      <c r="K17" s="12">
        <v>642</v>
      </c>
      <c r="L17" s="12">
        <v>930</v>
      </c>
      <c r="M17" s="34">
        <f t="shared" si="0"/>
        <v>0.99785407725321884</v>
      </c>
      <c r="N17" s="73">
        <f t="shared" si="1"/>
        <v>1.4485981308411215</v>
      </c>
    </row>
    <row r="18" spans="1:14" s="14" customFormat="1" ht="21" customHeight="1">
      <c r="A18" s="80" t="s">
        <v>31</v>
      </c>
      <c r="B18" s="16"/>
      <c r="C18" s="16"/>
      <c r="D18" s="16"/>
      <c r="E18" s="16"/>
      <c r="F18" s="16"/>
      <c r="G18" s="16"/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34"/>
      <c r="N18" s="73"/>
    </row>
    <row r="19" spans="1:14" s="14" customFormat="1" ht="21" customHeight="1">
      <c r="A19" s="79" t="s">
        <v>58</v>
      </c>
      <c r="B19" s="16"/>
      <c r="C19" s="16"/>
      <c r="D19" s="16"/>
      <c r="E19" s="16"/>
      <c r="F19" s="16"/>
      <c r="G19" s="16"/>
      <c r="H19" s="12"/>
      <c r="I19" s="12"/>
      <c r="J19" s="12"/>
      <c r="K19" s="12">
        <v>50</v>
      </c>
      <c r="L19" s="12">
        <v>50</v>
      </c>
      <c r="M19" s="34"/>
      <c r="N19" s="73">
        <f t="shared" si="1"/>
        <v>1</v>
      </c>
    </row>
    <row r="20" spans="1:14" s="14" customFormat="1" ht="21" customHeight="1">
      <c r="A20" s="25" t="s">
        <v>32</v>
      </c>
      <c r="B20" s="16"/>
      <c r="C20" s="16"/>
      <c r="D20" s="16"/>
      <c r="E20" s="16"/>
      <c r="F20" s="16"/>
      <c r="G20" s="16"/>
      <c r="H20" s="12">
        <v>18</v>
      </c>
      <c r="I20" s="12">
        <v>37</v>
      </c>
      <c r="J20" s="12">
        <v>25</v>
      </c>
      <c r="K20" s="12">
        <v>20</v>
      </c>
      <c r="L20" s="12">
        <v>20</v>
      </c>
      <c r="M20" s="34">
        <f t="shared" si="0"/>
        <v>0.8</v>
      </c>
      <c r="N20" s="73">
        <f t="shared" si="1"/>
        <v>1</v>
      </c>
    </row>
    <row r="21" spans="1:14" s="14" customFormat="1" ht="21" customHeight="1">
      <c r="A21" s="81" t="s">
        <v>33</v>
      </c>
      <c r="B21" s="16"/>
      <c r="C21" s="16"/>
      <c r="D21" s="16"/>
      <c r="E21" s="16"/>
      <c r="F21" s="16"/>
      <c r="G21" s="16"/>
      <c r="H21" s="12">
        <v>9</v>
      </c>
      <c r="I21" s="12">
        <v>11</v>
      </c>
      <c r="J21" s="12">
        <v>9</v>
      </c>
      <c r="K21" s="12">
        <v>3</v>
      </c>
      <c r="L21" s="12">
        <v>3</v>
      </c>
      <c r="M21" s="34">
        <f t="shared" si="0"/>
        <v>0.33333333333333331</v>
      </c>
      <c r="N21" s="73">
        <f t="shared" si="1"/>
        <v>1</v>
      </c>
    </row>
    <row r="22" spans="1:14" s="14" customFormat="1" ht="21" customHeight="1">
      <c r="A22" s="81" t="s">
        <v>59</v>
      </c>
      <c r="B22" s="16"/>
      <c r="C22" s="16"/>
      <c r="D22" s="16"/>
      <c r="E22" s="16"/>
      <c r="F22" s="16"/>
      <c r="G22" s="16"/>
      <c r="H22" s="12"/>
      <c r="I22" s="12"/>
      <c r="J22" s="12"/>
      <c r="K22" s="12">
        <v>197</v>
      </c>
      <c r="L22" s="12">
        <v>197</v>
      </c>
      <c r="M22" s="34"/>
      <c r="N22" s="73">
        <f t="shared" si="1"/>
        <v>1</v>
      </c>
    </row>
    <row r="23" spans="1:14" s="14" customFormat="1" ht="21" customHeight="1">
      <c r="A23" s="81" t="s">
        <v>45</v>
      </c>
      <c r="B23" s="16"/>
      <c r="C23" s="16"/>
      <c r="D23" s="16"/>
      <c r="E23" s="16"/>
      <c r="F23" s="16"/>
      <c r="G23" s="16"/>
      <c r="H23" s="12">
        <v>5</v>
      </c>
      <c r="I23" s="12">
        <v>5</v>
      </c>
      <c r="J23" s="12">
        <v>1</v>
      </c>
      <c r="K23" s="12">
        <v>0</v>
      </c>
      <c r="L23" s="12">
        <v>0</v>
      </c>
      <c r="M23" s="34">
        <f t="shared" si="0"/>
        <v>0</v>
      </c>
      <c r="N23" s="73"/>
    </row>
    <row r="24" spans="1:14" s="14" customFormat="1" ht="21" customHeight="1">
      <c r="A24" s="81" t="s">
        <v>46</v>
      </c>
      <c r="B24" s="16"/>
      <c r="C24" s="16"/>
      <c r="D24" s="16"/>
      <c r="E24" s="16"/>
      <c r="F24" s="16"/>
      <c r="G24" s="16"/>
      <c r="H24" s="12">
        <v>9</v>
      </c>
      <c r="I24" s="12">
        <v>0</v>
      </c>
      <c r="J24" s="12">
        <v>0</v>
      </c>
      <c r="K24" s="12">
        <v>0</v>
      </c>
      <c r="L24" s="12">
        <v>0</v>
      </c>
      <c r="M24" s="34"/>
      <c r="N24" s="73"/>
    </row>
    <row r="25" spans="1:14" s="14" customFormat="1" ht="21" customHeight="1">
      <c r="A25" s="79" t="s">
        <v>34</v>
      </c>
      <c r="B25" s="16"/>
      <c r="C25" s="16"/>
      <c r="D25" s="16"/>
      <c r="E25" s="16"/>
      <c r="F25" s="16"/>
      <c r="G25" s="16"/>
      <c r="H25" s="12">
        <v>348</v>
      </c>
      <c r="I25" s="12">
        <v>201</v>
      </c>
      <c r="J25" s="12">
        <v>452</v>
      </c>
      <c r="K25" s="12">
        <v>846</v>
      </c>
      <c r="L25" s="12">
        <v>877</v>
      </c>
      <c r="M25" s="34">
        <f t="shared" si="0"/>
        <v>1.9402654867256637</v>
      </c>
      <c r="N25" s="73">
        <f t="shared" si="1"/>
        <v>1.0366430260047281</v>
      </c>
    </row>
    <row r="26" spans="1:14" s="14" customFormat="1" ht="21" customHeight="1">
      <c r="A26" s="79" t="s">
        <v>60</v>
      </c>
      <c r="B26" s="16"/>
      <c r="C26" s="16"/>
      <c r="D26" s="16"/>
      <c r="E26" s="16"/>
      <c r="F26" s="16"/>
      <c r="G26" s="16"/>
      <c r="H26" s="12"/>
      <c r="I26" s="12"/>
      <c r="J26" s="12"/>
      <c r="K26" s="12">
        <v>10</v>
      </c>
      <c r="L26" s="12">
        <v>9</v>
      </c>
      <c r="M26" s="34"/>
      <c r="N26" s="73">
        <f t="shared" si="1"/>
        <v>0.9</v>
      </c>
    </row>
    <row r="27" spans="1:14" s="14" customFormat="1" ht="21" customHeight="1">
      <c r="A27" s="79" t="s">
        <v>47</v>
      </c>
      <c r="B27" s="16"/>
      <c r="C27" s="16"/>
      <c r="D27" s="16"/>
      <c r="E27" s="16"/>
      <c r="F27" s="16"/>
      <c r="G27" s="16"/>
      <c r="H27" s="12">
        <v>26</v>
      </c>
      <c r="I27" s="12">
        <v>106</v>
      </c>
      <c r="J27" s="12">
        <v>142</v>
      </c>
      <c r="K27" s="12"/>
      <c r="L27" s="12">
        <v>0</v>
      </c>
      <c r="M27" s="34">
        <f t="shared" si="0"/>
        <v>0</v>
      </c>
      <c r="N27" s="73"/>
    </row>
    <row r="28" spans="1:14" s="14" customFormat="1" ht="21" customHeight="1">
      <c r="A28" s="79" t="s">
        <v>48</v>
      </c>
      <c r="B28" s="16"/>
      <c r="C28" s="16"/>
      <c r="D28" s="16"/>
      <c r="E28" s="16"/>
      <c r="F28" s="16"/>
      <c r="G28" s="16"/>
      <c r="H28" s="12"/>
      <c r="I28" s="12">
        <v>0</v>
      </c>
      <c r="J28" s="12">
        <v>0</v>
      </c>
      <c r="K28" s="12">
        <v>0</v>
      </c>
      <c r="L28" s="12">
        <v>0</v>
      </c>
      <c r="M28" s="34"/>
      <c r="N28" s="73"/>
    </row>
    <row r="29" spans="1:14" s="14" customFormat="1" ht="21" customHeight="1">
      <c r="A29" s="25" t="s">
        <v>35</v>
      </c>
      <c r="B29" s="16"/>
      <c r="C29" s="16"/>
      <c r="D29" s="16"/>
      <c r="E29" s="16"/>
      <c r="F29" s="16"/>
      <c r="G29" s="16"/>
      <c r="H29" s="12">
        <v>1</v>
      </c>
      <c r="I29" s="12">
        <v>5</v>
      </c>
      <c r="J29" s="12">
        <v>0</v>
      </c>
      <c r="K29" s="12">
        <v>0</v>
      </c>
      <c r="L29" s="12">
        <v>0</v>
      </c>
      <c r="M29" s="34"/>
      <c r="N29" s="73"/>
    </row>
    <row r="30" spans="1:14" s="14" customFormat="1" ht="21" customHeight="1">
      <c r="A30" s="79" t="s">
        <v>36</v>
      </c>
      <c r="B30" s="16"/>
      <c r="C30" s="16"/>
      <c r="D30" s="16"/>
      <c r="E30" s="16"/>
      <c r="F30" s="16"/>
      <c r="G30" s="16"/>
      <c r="H30" s="12">
        <v>71</v>
      </c>
      <c r="I30" s="12">
        <v>64</v>
      </c>
      <c r="J30" s="12">
        <v>78</v>
      </c>
      <c r="K30" s="12">
        <v>126</v>
      </c>
      <c r="L30" s="12">
        <v>126</v>
      </c>
      <c r="M30" s="34">
        <f t="shared" si="0"/>
        <v>1.6153846153846154</v>
      </c>
      <c r="N30" s="73">
        <f t="shared" si="1"/>
        <v>1</v>
      </c>
    </row>
    <row r="31" spans="1:14" s="14" customFormat="1" ht="21" customHeight="1">
      <c r="A31" s="79" t="s">
        <v>37</v>
      </c>
      <c r="B31" s="16"/>
      <c r="C31" s="16"/>
      <c r="D31" s="16"/>
      <c r="E31" s="16"/>
      <c r="F31" s="16"/>
      <c r="G31" s="16"/>
      <c r="H31" s="12">
        <v>16</v>
      </c>
      <c r="I31" s="12">
        <v>27</v>
      </c>
      <c r="J31" s="12">
        <v>21</v>
      </c>
      <c r="K31" s="12">
        <v>3</v>
      </c>
      <c r="L31" s="12">
        <v>3</v>
      </c>
      <c r="M31" s="34">
        <f t="shared" si="0"/>
        <v>0.14285714285714285</v>
      </c>
      <c r="N31" s="73">
        <f t="shared" si="1"/>
        <v>1</v>
      </c>
    </row>
    <row r="32" spans="1:14" s="14" customFormat="1" ht="21" customHeight="1">
      <c r="A32" s="79" t="s">
        <v>61</v>
      </c>
      <c r="B32" s="16"/>
      <c r="C32" s="16"/>
      <c r="D32" s="16"/>
      <c r="E32" s="16"/>
      <c r="F32" s="16"/>
      <c r="G32" s="16"/>
      <c r="H32" s="12">
        <v>270</v>
      </c>
      <c r="I32" s="12">
        <v>270</v>
      </c>
      <c r="J32" s="12">
        <v>270</v>
      </c>
      <c r="K32" s="12">
        <v>270</v>
      </c>
      <c r="L32" s="12">
        <v>270</v>
      </c>
      <c r="M32" s="34">
        <f t="shared" si="0"/>
        <v>1</v>
      </c>
      <c r="N32" s="73">
        <f t="shared" si="1"/>
        <v>1</v>
      </c>
    </row>
    <row r="33" spans="1:14" s="14" customFormat="1" ht="21" customHeight="1">
      <c r="A33" s="79" t="s">
        <v>38</v>
      </c>
      <c r="B33" s="16"/>
      <c r="C33" s="16"/>
      <c r="D33" s="16"/>
      <c r="E33" s="16"/>
      <c r="F33" s="16"/>
      <c r="G33" s="16"/>
      <c r="H33" s="12">
        <v>6</v>
      </c>
      <c r="I33" s="12">
        <v>10</v>
      </c>
      <c r="J33" s="12">
        <v>6</v>
      </c>
      <c r="K33" s="12">
        <v>7</v>
      </c>
      <c r="L33" s="12">
        <v>7</v>
      </c>
      <c r="M33" s="34">
        <f t="shared" si="0"/>
        <v>1.1666666666666667</v>
      </c>
      <c r="N33" s="73">
        <f t="shared" si="1"/>
        <v>1</v>
      </c>
    </row>
    <row r="34" spans="1:14" s="14" customFormat="1" ht="21" customHeight="1">
      <c r="A34" s="79" t="s">
        <v>39</v>
      </c>
      <c r="B34" s="16"/>
      <c r="C34" s="16"/>
      <c r="D34" s="16"/>
      <c r="E34" s="16"/>
      <c r="F34" s="16"/>
      <c r="G34" s="16"/>
      <c r="H34" s="12"/>
      <c r="I34" s="12">
        <v>0</v>
      </c>
      <c r="J34" s="12">
        <v>0</v>
      </c>
      <c r="K34" s="12">
        <v>0</v>
      </c>
      <c r="L34" s="12">
        <v>0</v>
      </c>
      <c r="M34" s="34"/>
      <c r="N34" s="73"/>
    </row>
    <row r="35" spans="1:14" s="14" customFormat="1" ht="21" customHeight="1">
      <c r="A35" s="25" t="s">
        <v>40</v>
      </c>
      <c r="B35" s="16"/>
      <c r="C35" s="16"/>
      <c r="D35" s="16"/>
      <c r="E35" s="16"/>
      <c r="F35" s="16"/>
      <c r="G35" s="16"/>
      <c r="H35" s="12">
        <v>86</v>
      </c>
      <c r="I35" s="12">
        <v>140</v>
      </c>
      <c r="J35" s="12">
        <v>60</v>
      </c>
      <c r="K35" s="12">
        <v>98</v>
      </c>
      <c r="L35" s="12">
        <v>98</v>
      </c>
      <c r="M35" s="34">
        <f t="shared" si="0"/>
        <v>1.6333333333333333</v>
      </c>
      <c r="N35" s="73">
        <f t="shared" si="1"/>
        <v>1</v>
      </c>
    </row>
    <row r="36" spans="1:14" s="14" customFormat="1" ht="21" customHeight="1">
      <c r="A36" s="79" t="s">
        <v>41</v>
      </c>
      <c r="B36" s="16"/>
      <c r="C36" s="16"/>
      <c r="D36" s="16"/>
      <c r="E36" s="16"/>
      <c r="F36" s="16"/>
      <c r="G36" s="16"/>
      <c r="H36" s="12">
        <v>13</v>
      </c>
      <c r="I36" s="12">
        <v>18</v>
      </c>
      <c r="J36" s="12">
        <v>25</v>
      </c>
      <c r="K36" s="12">
        <v>15</v>
      </c>
      <c r="L36" s="12">
        <v>34</v>
      </c>
      <c r="M36" s="34">
        <f t="shared" si="0"/>
        <v>1.36</v>
      </c>
      <c r="N36" s="73">
        <f t="shared" si="1"/>
        <v>2.2666666666666666</v>
      </c>
    </row>
    <row r="37" spans="1:14" s="14" customFormat="1" ht="21" customHeight="1">
      <c r="A37" s="79" t="s">
        <v>42</v>
      </c>
      <c r="B37" s="16"/>
      <c r="C37" s="16"/>
      <c r="D37" s="16"/>
      <c r="E37" s="16"/>
      <c r="F37" s="16"/>
      <c r="G37" s="16"/>
      <c r="H37" s="12">
        <v>7</v>
      </c>
      <c r="I37" s="12">
        <v>5</v>
      </c>
      <c r="J37" s="12">
        <v>3</v>
      </c>
      <c r="K37" s="12">
        <v>4</v>
      </c>
      <c r="L37" s="12">
        <v>4</v>
      </c>
      <c r="M37" s="34">
        <f t="shared" si="0"/>
        <v>1.3333333333333333</v>
      </c>
      <c r="N37" s="73">
        <f t="shared" si="1"/>
        <v>1</v>
      </c>
    </row>
    <row r="38" spans="1:14" s="14" customFormat="1" ht="21" customHeight="1">
      <c r="A38" s="79" t="s">
        <v>43</v>
      </c>
      <c r="B38" s="16"/>
      <c r="C38" s="16"/>
      <c r="D38" s="16"/>
      <c r="E38" s="16"/>
      <c r="F38" s="16"/>
      <c r="G38" s="16"/>
      <c r="H38" s="12">
        <v>1</v>
      </c>
      <c r="I38" s="12">
        <v>2</v>
      </c>
      <c r="J38" s="12">
        <v>5</v>
      </c>
      <c r="K38" s="12">
        <v>3</v>
      </c>
      <c r="L38" s="12">
        <v>4</v>
      </c>
      <c r="M38" s="34">
        <f t="shared" si="0"/>
        <v>0.8</v>
      </c>
      <c r="N38" s="73">
        <f t="shared" si="1"/>
        <v>1.3333333333333333</v>
      </c>
    </row>
    <row r="39" spans="1:14" s="14" customFormat="1" ht="21" customHeight="1">
      <c r="A39" s="82" t="s">
        <v>79</v>
      </c>
      <c r="B39" s="83"/>
      <c r="C39" s="83"/>
      <c r="D39" s="83"/>
      <c r="E39" s="83"/>
      <c r="F39" s="83"/>
      <c r="G39" s="84"/>
      <c r="H39" s="85"/>
      <c r="I39" s="85"/>
      <c r="J39" s="12"/>
      <c r="K39" s="12">
        <v>460</v>
      </c>
      <c r="L39" s="12">
        <v>522</v>
      </c>
      <c r="M39" s="34"/>
      <c r="N39" s="73">
        <f t="shared" si="1"/>
        <v>1.1347826086956523</v>
      </c>
    </row>
    <row r="40" spans="1:14" s="5" customFormat="1" ht="24" customHeight="1">
      <c r="A40" s="35"/>
      <c r="B40" s="21"/>
      <c r="C40" s="21"/>
      <c r="D40" s="21" t="s">
        <v>2</v>
      </c>
      <c r="E40" s="21"/>
      <c r="F40" s="21"/>
      <c r="G40" s="21"/>
      <c r="H40" s="4">
        <v>2010</v>
      </c>
      <c r="I40" s="4">
        <v>2011</v>
      </c>
      <c r="J40" s="4">
        <v>2012</v>
      </c>
      <c r="K40" s="4">
        <v>2013</v>
      </c>
      <c r="L40" s="4" t="s">
        <v>68</v>
      </c>
      <c r="M40" s="4" t="s">
        <v>56</v>
      </c>
      <c r="N40" s="4" t="s">
        <v>69</v>
      </c>
    </row>
    <row r="41" spans="1:14" s="13" customFormat="1" ht="22.5" customHeight="1">
      <c r="A41" s="10" t="s">
        <v>17</v>
      </c>
      <c r="B41" s="11"/>
      <c r="C41" s="11"/>
      <c r="D41" s="11"/>
      <c r="E41" s="11"/>
      <c r="F41" s="11"/>
      <c r="G41" s="27"/>
      <c r="H41" s="9">
        <v>519716.49</v>
      </c>
      <c r="I41" s="9">
        <v>374737.67</v>
      </c>
      <c r="J41" s="29">
        <v>450182</v>
      </c>
      <c r="K41" s="42">
        <v>571436</v>
      </c>
      <c r="L41" s="42">
        <v>419593.55</v>
      </c>
      <c r="M41" s="34">
        <f t="shared" ref="M41:M42" si="2">L41/J41</f>
        <v>0.93205314739372069</v>
      </c>
      <c r="N41" s="44">
        <f t="shared" ref="N41:N42" si="3">L41/K41</f>
        <v>0.73427916687083061</v>
      </c>
    </row>
    <row r="42" spans="1:14" s="14" customFormat="1" ht="22.5" customHeight="1">
      <c r="A42" s="19" t="s">
        <v>16</v>
      </c>
      <c r="B42" s="22"/>
      <c r="C42" s="22"/>
      <c r="D42" s="22"/>
      <c r="E42" s="22"/>
      <c r="F42" s="22"/>
      <c r="G42" s="30"/>
      <c r="H42" s="31">
        <v>10386392.33</v>
      </c>
      <c r="I42" s="31">
        <v>9730097.2300000004</v>
      </c>
      <c r="J42" s="32">
        <v>10016891.01</v>
      </c>
      <c r="K42" s="42">
        <v>7378500</v>
      </c>
      <c r="L42" s="42">
        <v>8577015.6099999994</v>
      </c>
      <c r="M42" s="34">
        <f t="shared" si="2"/>
        <v>0.85625525938511726</v>
      </c>
      <c r="N42" s="44">
        <f t="shared" si="3"/>
        <v>1.1624335040997491</v>
      </c>
    </row>
    <row r="43" spans="1:14" s="13" customFormat="1">
      <c r="A43" s="19"/>
      <c r="B43" s="22"/>
      <c r="C43" s="22"/>
      <c r="D43" s="22"/>
      <c r="E43" s="22"/>
      <c r="F43" s="22"/>
      <c r="G43" s="22"/>
      <c r="H43" s="12"/>
      <c r="I43" s="12"/>
      <c r="J43" s="24"/>
      <c r="K43" s="36"/>
      <c r="L43" s="36"/>
      <c r="M43" s="36"/>
      <c r="N43" s="24"/>
    </row>
    <row r="44" spans="1:14" s="5" customFormat="1" ht="24" customHeight="1">
      <c r="A44" s="2"/>
      <c r="B44" s="3"/>
      <c r="C44" s="3"/>
      <c r="D44" s="3" t="s">
        <v>3</v>
      </c>
      <c r="E44" s="3"/>
      <c r="F44" s="3"/>
      <c r="G44" s="3"/>
      <c r="H44" s="4">
        <v>2010</v>
      </c>
      <c r="I44" s="4">
        <v>2011</v>
      </c>
      <c r="J44" s="4">
        <v>2012</v>
      </c>
      <c r="K44" s="4">
        <v>2013</v>
      </c>
      <c r="L44" s="4" t="s">
        <v>68</v>
      </c>
      <c r="M44" s="4" t="s">
        <v>56</v>
      </c>
      <c r="N44" s="4" t="s">
        <v>69</v>
      </c>
    </row>
    <row r="45" spans="1:14" s="13" customFormat="1" ht="21" customHeight="1">
      <c r="A45" s="57" t="s">
        <v>70</v>
      </c>
      <c r="B45" s="58"/>
      <c r="C45" s="58"/>
      <c r="D45" s="58"/>
      <c r="E45" s="58"/>
      <c r="F45" s="58"/>
      <c r="G45" s="59"/>
      <c r="H45" s="17">
        <v>138</v>
      </c>
      <c r="I45" s="17">
        <f>ROUND(1803665.74/17601,0)</f>
        <v>102</v>
      </c>
      <c r="J45" s="12">
        <v>116</v>
      </c>
      <c r="K45" s="43">
        <v>32.979999999999997</v>
      </c>
      <c r="L45" s="43"/>
      <c r="M45" s="34">
        <f t="shared" ref="M45:M46" si="4">L45/J45</f>
        <v>0</v>
      </c>
      <c r="N45" s="44">
        <f t="shared" ref="N45:N47" si="5">L45/K45</f>
        <v>0</v>
      </c>
    </row>
    <row r="46" spans="1:14" s="13" customFormat="1" ht="24" customHeight="1">
      <c r="A46" s="57" t="s">
        <v>73</v>
      </c>
      <c r="B46" s="58"/>
      <c r="C46" s="58"/>
      <c r="D46" s="58"/>
      <c r="E46" s="58"/>
      <c r="F46" s="58"/>
      <c r="G46" s="59"/>
      <c r="H46" s="15"/>
      <c r="I46" s="15"/>
      <c r="J46" s="17">
        <v>460</v>
      </c>
      <c r="K46" s="37">
        <v>560</v>
      </c>
      <c r="L46" s="37">
        <v>522</v>
      </c>
      <c r="M46" s="34">
        <f t="shared" si="4"/>
        <v>1.1347826086956523</v>
      </c>
      <c r="N46" s="44">
        <f t="shared" si="5"/>
        <v>0.93214285714285716</v>
      </c>
    </row>
    <row r="47" spans="1:14" s="13" customFormat="1" ht="21" customHeight="1">
      <c r="A47" s="66" t="s">
        <v>74</v>
      </c>
      <c r="B47" s="67"/>
      <c r="C47" s="67"/>
      <c r="D47" s="67"/>
      <c r="E47" s="67"/>
      <c r="F47" s="67"/>
      <c r="G47" s="68"/>
      <c r="H47" s="12"/>
      <c r="I47" s="12"/>
      <c r="J47" s="24"/>
      <c r="K47" s="36">
        <v>460</v>
      </c>
      <c r="L47" s="36">
        <v>522</v>
      </c>
      <c r="M47" s="34"/>
      <c r="N47" s="44">
        <f t="shared" si="5"/>
        <v>1.1347826086956523</v>
      </c>
    </row>
    <row r="48" spans="1:14" s="13" customFormat="1" ht="24" customHeight="1">
      <c r="A48" s="2"/>
      <c r="B48" s="3"/>
      <c r="C48" s="3"/>
      <c r="D48" s="3" t="s">
        <v>4</v>
      </c>
      <c r="E48" s="3"/>
      <c r="F48" s="3"/>
      <c r="G48" s="3"/>
      <c r="H48" s="4">
        <v>2010</v>
      </c>
      <c r="I48" s="4">
        <v>2011</v>
      </c>
      <c r="J48" s="4">
        <v>2012</v>
      </c>
      <c r="K48" s="4">
        <v>2013</v>
      </c>
      <c r="L48" s="4" t="s">
        <v>68</v>
      </c>
      <c r="M48" s="4" t="s">
        <v>56</v>
      </c>
      <c r="N48" s="4" t="s">
        <v>69</v>
      </c>
    </row>
    <row r="49" spans="1:14" s="13" customFormat="1" ht="28.5" customHeight="1">
      <c r="A49" s="63" t="s">
        <v>14</v>
      </c>
      <c r="B49" s="64"/>
      <c r="C49" s="64"/>
      <c r="D49" s="64"/>
      <c r="E49" s="64"/>
      <c r="F49" s="64"/>
      <c r="G49" s="65"/>
      <c r="H49" s="23"/>
      <c r="I49" s="23"/>
      <c r="J49" s="26">
        <v>3.7699999999999997E-2</v>
      </c>
      <c r="K49" s="38">
        <v>3.7999999999999999E-2</v>
      </c>
      <c r="L49" s="38">
        <v>3.7999999999999999E-2</v>
      </c>
      <c r="M49" s="34">
        <f t="shared" ref="M49:M50" si="6">L49/J49</f>
        <v>1.0079575596816976</v>
      </c>
      <c r="N49" s="44">
        <f t="shared" ref="N49:N50" si="7">L49/K49</f>
        <v>1</v>
      </c>
    </row>
    <row r="50" spans="1:14" s="13" customFormat="1" ht="28.5" customHeight="1">
      <c r="A50" s="63" t="s">
        <v>15</v>
      </c>
      <c r="B50" s="64"/>
      <c r="C50" s="64"/>
      <c r="D50" s="64"/>
      <c r="E50" s="64"/>
      <c r="F50" s="64"/>
      <c r="G50" s="65"/>
      <c r="H50" s="20"/>
      <c r="I50" s="20"/>
      <c r="J50" s="26">
        <v>2.0000000000000001E-4</v>
      </c>
      <c r="K50" s="38">
        <v>2.0000000000000001E-4</v>
      </c>
      <c r="L50" s="38">
        <v>2.0000000000000001E-4</v>
      </c>
      <c r="M50" s="34">
        <f t="shared" si="6"/>
        <v>1</v>
      </c>
      <c r="N50" s="44">
        <f t="shared" si="7"/>
        <v>1</v>
      </c>
    </row>
    <row r="51" spans="1:14" s="13" customFormat="1">
      <c r="A51" s="10"/>
      <c r="B51" s="11"/>
      <c r="C51" s="11"/>
      <c r="D51" s="11"/>
      <c r="E51" s="11"/>
      <c r="F51" s="11"/>
      <c r="G51" s="11"/>
      <c r="H51" s="12"/>
      <c r="I51" s="12"/>
      <c r="J51" s="24"/>
      <c r="K51" s="36"/>
      <c r="L51" s="36"/>
      <c r="M51" s="36"/>
      <c r="N51" s="24"/>
    </row>
    <row r="52" spans="1:14" s="13" customFormat="1" ht="24" customHeight="1">
      <c r="A52" s="2"/>
      <c r="B52" s="3"/>
      <c r="C52" s="3"/>
      <c r="D52" s="3" t="s">
        <v>5</v>
      </c>
      <c r="E52" s="3"/>
      <c r="F52" s="3"/>
      <c r="G52" s="3"/>
      <c r="H52" s="4">
        <v>2010</v>
      </c>
      <c r="I52" s="4">
        <v>2011</v>
      </c>
      <c r="J52" s="4">
        <v>2012</v>
      </c>
      <c r="K52" s="4">
        <v>2013</v>
      </c>
      <c r="L52" s="4" t="s">
        <v>68</v>
      </c>
      <c r="M52" s="4" t="s">
        <v>56</v>
      </c>
      <c r="N52" s="4" t="s">
        <v>69</v>
      </c>
    </row>
    <row r="53" spans="1:14" s="13" customFormat="1" ht="28.5" customHeight="1">
      <c r="A53" s="53" t="s">
        <v>55</v>
      </c>
      <c r="B53" s="54"/>
      <c r="C53" s="54"/>
      <c r="D53" s="54"/>
      <c r="E53" s="54"/>
      <c r="F53" s="54"/>
      <c r="G53" s="55"/>
      <c r="H53" s="28" t="s">
        <v>44</v>
      </c>
      <c r="I53" s="28" t="s">
        <v>44</v>
      </c>
      <c r="J53" s="28" t="s">
        <v>44</v>
      </c>
      <c r="K53" s="39" t="s">
        <v>44</v>
      </c>
      <c r="L53" s="39" t="s">
        <v>44</v>
      </c>
      <c r="M53" s="39" t="s">
        <v>44</v>
      </c>
      <c r="N53" s="39" t="s">
        <v>44</v>
      </c>
    </row>
    <row r="54" spans="1:14" s="13" customFormat="1" ht="35" customHeight="1">
      <c r="A54" s="52" t="s">
        <v>6</v>
      </c>
      <c r="B54" s="69"/>
      <c r="C54" s="69"/>
      <c r="D54" s="69"/>
      <c r="E54" s="69"/>
      <c r="F54" s="69"/>
      <c r="G54" s="69"/>
      <c r="H54" s="69"/>
      <c r="I54" s="69"/>
      <c r="J54" s="6" t="s">
        <v>57</v>
      </c>
      <c r="K54" s="6" t="s">
        <v>52</v>
      </c>
      <c r="L54" s="6" t="s">
        <v>7</v>
      </c>
      <c r="M54" s="6" t="s">
        <v>80</v>
      </c>
      <c r="N54" s="6" t="s">
        <v>81</v>
      </c>
    </row>
    <row r="55" spans="1:14" s="14" customFormat="1" ht="28" customHeight="1">
      <c r="A55" s="70" t="s">
        <v>82</v>
      </c>
      <c r="B55" s="71"/>
      <c r="C55" s="71"/>
      <c r="D55" s="71"/>
      <c r="E55" s="71"/>
      <c r="F55" s="71"/>
      <c r="G55" s="71"/>
      <c r="H55" s="71"/>
      <c r="I55" s="71"/>
      <c r="J55" s="76">
        <v>2284</v>
      </c>
      <c r="K55" s="12">
        <v>1661</v>
      </c>
      <c r="L55" s="12">
        <v>3318</v>
      </c>
      <c r="M55" s="73">
        <v>0.5</v>
      </c>
      <c r="N55" s="73">
        <v>1</v>
      </c>
    </row>
    <row r="56" spans="1:14" s="14" customFormat="1" ht="32" customHeight="1">
      <c r="A56" s="70" t="s">
        <v>83</v>
      </c>
      <c r="B56" s="71"/>
      <c r="C56" s="71"/>
      <c r="D56" s="71"/>
      <c r="E56" s="71"/>
      <c r="F56" s="71"/>
      <c r="G56" s="71"/>
      <c r="H56" s="71"/>
      <c r="I56" s="71"/>
      <c r="J56" s="72"/>
      <c r="K56" s="77">
        <v>460</v>
      </c>
      <c r="L56" s="77">
        <v>522</v>
      </c>
      <c r="M56" s="73">
        <v>0.5</v>
      </c>
      <c r="N56" s="73">
        <v>1</v>
      </c>
    </row>
    <row r="57" spans="1:14" s="13" customFormat="1" ht="23" customHeight="1">
      <c r="A57" s="52" t="s">
        <v>8</v>
      </c>
      <c r="B57" s="69"/>
      <c r="C57" s="69"/>
      <c r="D57" s="69"/>
      <c r="E57" s="69"/>
      <c r="F57" s="69"/>
      <c r="G57" s="69"/>
      <c r="H57" s="69">
        <v>1</v>
      </c>
      <c r="I57" s="69"/>
      <c r="J57" s="62">
        <v>1</v>
      </c>
      <c r="K57" s="74"/>
      <c r="L57" s="74"/>
      <c r="M57" s="74"/>
      <c r="N57" s="75"/>
    </row>
    <row r="58" spans="1:14" s="13" customFormat="1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</row>
    <row r="59" spans="1:14" s="13" customFormat="1" ht="26">
      <c r="A59" s="14" t="s">
        <v>18</v>
      </c>
      <c r="B59" s="18" t="s">
        <v>19</v>
      </c>
      <c r="C59" s="14">
        <v>17155</v>
      </c>
      <c r="D59" s="14"/>
      <c r="E59" s="14"/>
      <c r="F59" s="14">
        <v>141</v>
      </c>
      <c r="G59" s="18" t="s">
        <v>22</v>
      </c>
      <c r="H59" s="14"/>
      <c r="I59" s="14"/>
    </row>
    <row r="60" spans="1:14" s="13" customFormat="1" ht="26">
      <c r="A60" s="14" t="s">
        <v>18</v>
      </c>
      <c r="B60" s="18" t="s">
        <v>20</v>
      </c>
      <c r="C60" s="14">
        <v>17226</v>
      </c>
      <c r="D60" s="14"/>
      <c r="E60" s="14"/>
      <c r="F60" s="14">
        <v>120</v>
      </c>
      <c r="G60" s="18" t="s">
        <v>23</v>
      </c>
      <c r="H60" s="14"/>
      <c r="I60" s="14"/>
    </row>
    <row r="61" spans="1:14" s="13" customFormat="1" ht="26">
      <c r="A61" s="14" t="s">
        <v>18</v>
      </c>
      <c r="B61" s="18" t="s">
        <v>21</v>
      </c>
      <c r="C61" s="14">
        <v>17437</v>
      </c>
      <c r="D61" s="14"/>
      <c r="E61" s="14"/>
      <c r="F61" s="14">
        <v>105</v>
      </c>
      <c r="G61" s="18" t="s">
        <v>24</v>
      </c>
      <c r="H61" s="14"/>
      <c r="I61" s="14"/>
    </row>
    <row r="62" spans="1:14" s="13" customFormat="1" ht="26">
      <c r="A62" s="14"/>
      <c r="B62" s="18" t="s">
        <v>25</v>
      </c>
      <c r="C62" s="14">
        <v>17601</v>
      </c>
      <c r="D62" s="14"/>
      <c r="E62" s="14"/>
      <c r="F62" s="14">
        <v>102</v>
      </c>
      <c r="G62" s="18" t="s">
        <v>72</v>
      </c>
      <c r="H62" s="14"/>
      <c r="I62" s="14"/>
    </row>
    <row r="63" spans="1:14" s="13" customFormat="1">
      <c r="A63" s="14"/>
      <c r="B63" s="14"/>
      <c r="C63" s="14"/>
      <c r="D63" s="14"/>
      <c r="E63" s="14"/>
      <c r="F63" s="14"/>
      <c r="G63" s="14"/>
      <c r="H63" s="14"/>
      <c r="I63" s="14"/>
    </row>
    <row r="64" spans="1:14" s="13" customFormat="1" ht="23.25" customHeight="1">
      <c r="A64" s="14"/>
      <c r="B64" s="14" t="s">
        <v>51</v>
      </c>
      <c r="C64" s="14">
        <v>17324</v>
      </c>
      <c r="D64" s="14"/>
      <c r="E64" s="14"/>
      <c r="F64" s="14">
        <v>106</v>
      </c>
      <c r="G64" s="14" t="s">
        <v>53</v>
      </c>
      <c r="H64" s="14"/>
      <c r="I64" s="14"/>
    </row>
    <row r="65" spans="1:9" s="13" customFormat="1" ht="21.75" customHeight="1">
      <c r="A65" s="14"/>
      <c r="B65" s="14" t="s">
        <v>66</v>
      </c>
      <c r="C65" s="14">
        <v>17684</v>
      </c>
      <c r="D65" s="14"/>
      <c r="E65" s="14"/>
      <c r="F65" s="14">
        <v>105</v>
      </c>
      <c r="G65" s="14" t="s">
        <v>67</v>
      </c>
      <c r="H65" s="14"/>
      <c r="I65" s="14"/>
    </row>
    <row r="66" spans="1:9" s="13" customFormat="1">
      <c r="A66" s="14"/>
      <c r="B66" s="14"/>
      <c r="C66" s="14"/>
      <c r="D66" s="14"/>
      <c r="E66" s="14"/>
      <c r="F66" s="14"/>
      <c r="G66" s="14"/>
      <c r="H66" s="14"/>
      <c r="I66" s="14"/>
    </row>
    <row r="67" spans="1:9" s="13" customFormat="1">
      <c r="A67" s="14"/>
      <c r="B67" s="14"/>
      <c r="C67" s="14"/>
      <c r="D67" s="14"/>
      <c r="E67" s="14"/>
      <c r="F67" s="14"/>
      <c r="G67" s="14"/>
      <c r="H67" s="14"/>
      <c r="I67" s="14"/>
    </row>
    <row r="68" spans="1:9" s="13" customFormat="1">
      <c r="A68" s="14"/>
      <c r="B68" s="14"/>
      <c r="C68" s="14"/>
      <c r="D68" s="14"/>
      <c r="E68" s="14"/>
      <c r="F68" s="14"/>
      <c r="G68" s="14"/>
      <c r="H68" s="14"/>
      <c r="I68" s="14"/>
    </row>
    <row r="69" spans="1:9" s="13" customFormat="1">
      <c r="A69" s="14"/>
      <c r="B69" s="14"/>
      <c r="C69" s="14"/>
      <c r="D69" s="14"/>
      <c r="E69" s="14"/>
      <c r="F69" s="14"/>
      <c r="G69" s="14"/>
      <c r="H69" s="14"/>
      <c r="I69" s="14"/>
    </row>
    <row r="70" spans="1:9" s="13" customFormat="1">
      <c r="A70" s="14"/>
      <c r="B70" s="14"/>
      <c r="C70" s="14"/>
      <c r="D70" s="14"/>
      <c r="E70" s="14"/>
      <c r="F70" s="14"/>
      <c r="G70" s="14"/>
      <c r="H70" s="14"/>
      <c r="I70" s="14"/>
    </row>
    <row r="71" spans="1:9" s="13" customFormat="1">
      <c r="A71" s="14"/>
      <c r="B71" s="14"/>
      <c r="C71" s="14"/>
      <c r="D71" s="14"/>
      <c r="E71" s="14"/>
      <c r="F71" s="14"/>
      <c r="G71" s="14"/>
      <c r="H71" s="14"/>
      <c r="I71" s="14"/>
    </row>
    <row r="72" spans="1:9" s="13" customFormat="1">
      <c r="A72" s="14"/>
      <c r="B72" s="14"/>
      <c r="C72" s="14"/>
      <c r="D72" s="14"/>
      <c r="E72" s="14"/>
      <c r="F72" s="14"/>
      <c r="G72" s="14"/>
      <c r="H72" s="14"/>
      <c r="I72" s="14"/>
    </row>
    <row r="73" spans="1:9" s="13" customFormat="1">
      <c r="A73" s="14"/>
      <c r="B73" s="14"/>
      <c r="C73" s="14"/>
      <c r="D73" s="14"/>
      <c r="E73" s="14"/>
      <c r="F73" s="14"/>
      <c r="G73" s="14"/>
      <c r="H73" s="14"/>
      <c r="I73" s="14"/>
    </row>
    <row r="74" spans="1:9" s="13" customFormat="1">
      <c r="A74" s="14"/>
      <c r="B74" s="14"/>
      <c r="C74" s="14"/>
      <c r="D74" s="14"/>
      <c r="E74" s="14"/>
      <c r="F74" s="14"/>
      <c r="G74" s="14"/>
      <c r="H74" s="14"/>
      <c r="I74" s="14"/>
    </row>
    <row r="75" spans="1:9" s="13" customFormat="1">
      <c r="A75" s="14"/>
      <c r="B75" s="14"/>
      <c r="C75" s="14"/>
      <c r="D75" s="14"/>
      <c r="E75" s="14"/>
      <c r="F75" s="14"/>
      <c r="G75" s="14"/>
      <c r="H75" s="14"/>
      <c r="I75" s="14"/>
    </row>
    <row r="76" spans="1:9" s="13" customFormat="1">
      <c r="A76" s="14"/>
      <c r="B76" s="14"/>
      <c r="C76" s="14"/>
      <c r="D76" s="14"/>
      <c r="E76" s="14"/>
      <c r="F76" s="14"/>
      <c r="G76" s="14"/>
      <c r="H76" s="14"/>
      <c r="I76" s="14"/>
    </row>
    <row r="77" spans="1:9" s="13" customFormat="1">
      <c r="A77" s="14"/>
      <c r="B77" s="14"/>
      <c r="C77" s="14"/>
      <c r="D77" s="14"/>
      <c r="E77" s="14"/>
      <c r="F77" s="14"/>
      <c r="G77" s="14"/>
      <c r="H77" s="14"/>
      <c r="I77" s="14"/>
    </row>
    <row r="78" spans="1:9" s="13" customFormat="1">
      <c r="A78" s="14"/>
      <c r="B78" s="14"/>
      <c r="C78" s="14"/>
      <c r="D78" s="14"/>
      <c r="E78" s="14"/>
      <c r="F78" s="14"/>
      <c r="G78" s="14"/>
      <c r="H78" s="14"/>
      <c r="I78" s="14"/>
    </row>
    <row r="79" spans="1:9" s="13" customFormat="1">
      <c r="A79" s="14"/>
      <c r="B79" s="14"/>
      <c r="C79" s="14"/>
      <c r="D79" s="14"/>
      <c r="E79" s="14"/>
      <c r="F79" s="14"/>
      <c r="G79" s="14"/>
      <c r="H79" s="14"/>
      <c r="I79" s="14"/>
    </row>
    <row r="80" spans="1:9" s="13" customFormat="1">
      <c r="A80" s="14"/>
      <c r="B80" s="14"/>
      <c r="C80" s="14"/>
      <c r="D80" s="14"/>
      <c r="E80" s="14"/>
      <c r="F80" s="14"/>
      <c r="G80" s="14"/>
      <c r="H80" s="14"/>
      <c r="I80" s="14"/>
    </row>
    <row r="81" spans="1:9" s="13" customFormat="1">
      <c r="A81" s="14"/>
      <c r="B81" s="14"/>
      <c r="C81" s="14"/>
      <c r="D81" s="14"/>
      <c r="E81" s="14"/>
      <c r="F81" s="14"/>
      <c r="G81" s="14"/>
      <c r="H81" s="14"/>
      <c r="I81" s="14"/>
    </row>
    <row r="82" spans="1:9" s="13" customFormat="1">
      <c r="A82" s="14"/>
      <c r="B82" s="14"/>
      <c r="C82" s="14"/>
      <c r="D82" s="14"/>
      <c r="E82" s="14"/>
      <c r="F82" s="14"/>
      <c r="G82" s="14"/>
      <c r="H82" s="14"/>
      <c r="I82" s="14"/>
    </row>
    <row r="83" spans="1:9" s="13" customFormat="1">
      <c r="A83" s="14"/>
      <c r="B83" s="14"/>
      <c r="C83" s="14"/>
      <c r="D83" s="14"/>
      <c r="E83" s="14"/>
      <c r="F83" s="14"/>
      <c r="G83" s="14"/>
      <c r="H83" s="14"/>
      <c r="I83" s="14"/>
    </row>
    <row r="84" spans="1:9" s="13" customFormat="1">
      <c r="A84" s="14"/>
      <c r="B84" s="14"/>
      <c r="C84" s="14"/>
      <c r="D84" s="14"/>
      <c r="E84" s="14"/>
      <c r="F84" s="14"/>
      <c r="G84" s="14"/>
      <c r="H84" s="14"/>
      <c r="I84" s="14"/>
    </row>
    <row r="85" spans="1:9" s="13" customFormat="1">
      <c r="A85" s="14"/>
      <c r="B85" s="14"/>
      <c r="C85" s="14"/>
      <c r="D85" s="14"/>
      <c r="E85" s="14"/>
      <c r="F85" s="14"/>
      <c r="G85" s="14"/>
      <c r="H85" s="14"/>
      <c r="I85" s="14"/>
    </row>
    <row r="86" spans="1:9" s="13" customFormat="1">
      <c r="A86" s="14"/>
      <c r="B86" s="14"/>
      <c r="C86" s="14"/>
      <c r="D86" s="14"/>
      <c r="E86" s="14"/>
      <c r="F86" s="14"/>
      <c r="G86" s="14"/>
      <c r="H86" s="14"/>
      <c r="I86" s="14"/>
    </row>
    <row r="87" spans="1:9" s="13" customFormat="1">
      <c r="A87" s="14"/>
      <c r="B87" s="14"/>
      <c r="C87" s="14"/>
      <c r="D87" s="14"/>
      <c r="E87" s="14"/>
      <c r="F87" s="14"/>
      <c r="G87" s="14"/>
      <c r="H87" s="14"/>
      <c r="I87" s="14"/>
    </row>
    <row r="88" spans="1:9" s="13" customFormat="1">
      <c r="A88" s="14"/>
      <c r="B88" s="14"/>
      <c r="C88" s="14"/>
      <c r="D88" s="14"/>
      <c r="E88" s="14"/>
      <c r="F88" s="14"/>
      <c r="G88" s="14"/>
      <c r="H88" s="14"/>
      <c r="I88" s="14"/>
    </row>
    <row r="89" spans="1:9" s="13" customFormat="1">
      <c r="A89" s="14"/>
      <c r="B89" s="14"/>
      <c r="C89" s="14"/>
      <c r="D89" s="14"/>
      <c r="E89" s="14"/>
      <c r="F89" s="14"/>
      <c r="G89" s="14"/>
      <c r="H89" s="14"/>
      <c r="I89" s="14"/>
    </row>
    <row r="90" spans="1:9" s="13" customFormat="1">
      <c r="A90" s="14"/>
      <c r="B90" s="14"/>
      <c r="C90" s="14"/>
      <c r="D90" s="14"/>
      <c r="E90" s="14"/>
      <c r="F90" s="14"/>
      <c r="G90" s="14"/>
      <c r="H90" s="14"/>
      <c r="I90" s="14"/>
    </row>
    <row r="91" spans="1:9" s="13" customFormat="1">
      <c r="A91" s="14"/>
      <c r="B91" s="14"/>
      <c r="C91" s="14"/>
      <c r="D91" s="14"/>
      <c r="E91" s="14"/>
      <c r="F91" s="14"/>
      <c r="G91" s="14"/>
      <c r="H91" s="14"/>
      <c r="I91" s="14"/>
    </row>
    <row r="92" spans="1:9" s="13" customFormat="1">
      <c r="A92" s="14"/>
      <c r="B92" s="14"/>
      <c r="C92" s="14"/>
      <c r="D92" s="14"/>
      <c r="E92" s="14"/>
      <c r="F92" s="14"/>
      <c r="G92" s="14"/>
      <c r="H92" s="14"/>
      <c r="I92" s="14"/>
    </row>
    <row r="93" spans="1:9" s="13" customFormat="1">
      <c r="A93" s="14"/>
      <c r="B93" s="14"/>
      <c r="C93" s="14"/>
      <c r="D93" s="14"/>
      <c r="E93" s="14"/>
      <c r="F93" s="14"/>
      <c r="G93" s="14"/>
      <c r="H93" s="14"/>
      <c r="I93" s="14"/>
    </row>
    <row r="94" spans="1:9" s="13" customFormat="1">
      <c r="A94" s="14"/>
      <c r="B94" s="14"/>
      <c r="C94" s="14"/>
      <c r="D94" s="14"/>
      <c r="E94" s="14"/>
      <c r="F94" s="14"/>
      <c r="G94" s="14"/>
      <c r="H94" s="14"/>
      <c r="I94" s="14"/>
    </row>
    <row r="95" spans="1:9" s="13" customFormat="1">
      <c r="A95" s="14"/>
      <c r="B95" s="14"/>
      <c r="C95" s="14"/>
      <c r="D95" s="14"/>
      <c r="E95" s="14"/>
      <c r="F95" s="14"/>
      <c r="G95" s="14"/>
      <c r="H95" s="14"/>
      <c r="I95" s="14"/>
    </row>
    <row r="96" spans="1:9" s="13" customFormat="1">
      <c r="A96" s="14"/>
      <c r="B96" s="14"/>
      <c r="C96" s="14"/>
      <c r="D96" s="14"/>
      <c r="E96" s="14"/>
      <c r="F96" s="14"/>
      <c r="G96" s="14"/>
      <c r="H96" s="14"/>
      <c r="I96" s="14"/>
    </row>
    <row r="97" spans="1:9" s="13" customFormat="1">
      <c r="A97" s="14"/>
      <c r="B97" s="14"/>
      <c r="C97" s="14"/>
      <c r="D97" s="14"/>
      <c r="E97" s="14"/>
      <c r="F97" s="14"/>
      <c r="G97" s="14"/>
      <c r="H97" s="14"/>
      <c r="I97" s="14"/>
    </row>
    <row r="98" spans="1:9" s="13" customFormat="1">
      <c r="A98" s="14"/>
      <c r="B98" s="14"/>
      <c r="C98" s="14"/>
      <c r="D98" s="14"/>
      <c r="E98" s="14"/>
      <c r="F98" s="14"/>
      <c r="G98" s="14"/>
      <c r="H98" s="14"/>
      <c r="I98" s="14"/>
    </row>
    <row r="99" spans="1:9" s="13" customFormat="1">
      <c r="A99" s="14"/>
      <c r="B99" s="14"/>
      <c r="C99" s="14"/>
      <c r="D99" s="14"/>
      <c r="E99" s="14"/>
      <c r="F99" s="14"/>
      <c r="G99" s="14"/>
      <c r="H99" s="14"/>
      <c r="I99" s="14"/>
    </row>
    <row r="100" spans="1:9" s="13" customFormat="1">
      <c r="A100" s="14"/>
      <c r="B100" s="14"/>
      <c r="C100" s="14"/>
      <c r="D100" s="14"/>
      <c r="E100" s="14"/>
      <c r="F100" s="14"/>
      <c r="G100" s="14"/>
      <c r="H100" s="14"/>
      <c r="I100" s="14"/>
    </row>
    <row r="101" spans="1:9" s="13" customFormat="1">
      <c r="A101" s="14"/>
      <c r="B101" s="14"/>
      <c r="C101" s="14"/>
      <c r="D101" s="14"/>
      <c r="E101" s="14"/>
      <c r="F101" s="14"/>
      <c r="G101" s="14"/>
      <c r="H101" s="14"/>
      <c r="I101" s="14"/>
    </row>
    <row r="102" spans="1:9" s="13" customFormat="1">
      <c r="A102" s="14"/>
      <c r="B102" s="14"/>
      <c r="C102" s="14"/>
      <c r="D102" s="14"/>
      <c r="E102" s="14"/>
      <c r="F102" s="14"/>
      <c r="G102" s="14"/>
      <c r="H102" s="14"/>
      <c r="I102" s="14"/>
    </row>
    <row r="103" spans="1:9" s="13" customFormat="1">
      <c r="A103" s="14"/>
      <c r="B103" s="14"/>
      <c r="C103" s="14"/>
      <c r="D103" s="14"/>
      <c r="E103" s="14"/>
      <c r="F103" s="14"/>
      <c r="G103" s="14"/>
      <c r="H103" s="14"/>
      <c r="I103" s="14"/>
    </row>
    <row r="104" spans="1:9" s="13" customFormat="1">
      <c r="A104" s="14"/>
      <c r="B104" s="14"/>
      <c r="C104" s="14"/>
      <c r="D104" s="14"/>
      <c r="E104" s="14"/>
      <c r="F104" s="14"/>
      <c r="G104" s="14"/>
      <c r="H104" s="14"/>
      <c r="I104" s="14"/>
    </row>
    <row r="105" spans="1:9" s="13" customFormat="1">
      <c r="A105" s="14"/>
      <c r="B105" s="14"/>
      <c r="C105" s="14"/>
      <c r="D105" s="14"/>
      <c r="E105" s="14"/>
      <c r="F105" s="14"/>
      <c r="G105" s="14"/>
      <c r="H105" s="14"/>
      <c r="I105" s="14"/>
    </row>
    <row r="106" spans="1:9" s="13" customFormat="1">
      <c r="A106" s="14"/>
      <c r="B106" s="14"/>
      <c r="C106" s="14"/>
      <c r="D106" s="14"/>
      <c r="E106" s="14"/>
      <c r="F106" s="14"/>
      <c r="G106" s="14"/>
      <c r="H106" s="14"/>
      <c r="I106" s="14"/>
    </row>
    <row r="107" spans="1:9" s="13" customFormat="1">
      <c r="A107" s="14"/>
      <c r="B107" s="14"/>
      <c r="C107" s="14"/>
      <c r="D107" s="14"/>
      <c r="E107" s="14"/>
      <c r="F107" s="14"/>
      <c r="G107" s="14"/>
      <c r="H107" s="14"/>
      <c r="I107" s="14"/>
    </row>
    <row r="108" spans="1:9" s="13" customFormat="1">
      <c r="A108" s="14"/>
      <c r="B108" s="14"/>
      <c r="C108" s="14"/>
      <c r="D108" s="14"/>
      <c r="E108" s="14"/>
      <c r="F108" s="14"/>
      <c r="G108" s="14"/>
      <c r="H108" s="14"/>
      <c r="I108" s="14"/>
    </row>
    <row r="109" spans="1:9" s="13" customFormat="1">
      <c r="A109" s="14"/>
      <c r="B109" s="14"/>
      <c r="C109" s="14"/>
      <c r="D109" s="14"/>
      <c r="E109" s="14"/>
      <c r="F109" s="14"/>
      <c r="G109" s="14"/>
      <c r="H109" s="14"/>
      <c r="I109" s="14"/>
    </row>
    <row r="110" spans="1:9" s="13" customFormat="1">
      <c r="A110" s="14"/>
      <c r="B110" s="14"/>
      <c r="C110" s="14"/>
      <c r="D110" s="14"/>
      <c r="E110" s="14"/>
      <c r="F110" s="14"/>
      <c r="G110" s="14"/>
      <c r="H110" s="14"/>
      <c r="I110" s="14"/>
    </row>
    <row r="111" spans="1:9" s="13" customFormat="1">
      <c r="A111" s="14"/>
      <c r="B111" s="14"/>
      <c r="C111" s="14"/>
      <c r="D111" s="14"/>
      <c r="E111" s="14"/>
      <c r="F111" s="14"/>
      <c r="G111" s="14"/>
      <c r="H111" s="14"/>
      <c r="I111" s="14"/>
    </row>
    <row r="112" spans="1:9" s="13" customFormat="1">
      <c r="A112" s="14"/>
      <c r="B112" s="14"/>
      <c r="C112" s="14"/>
      <c r="D112" s="14"/>
      <c r="E112" s="14"/>
      <c r="F112" s="14"/>
      <c r="G112" s="14"/>
      <c r="H112" s="14"/>
      <c r="I112" s="14"/>
    </row>
    <row r="65367" spans="210:214">
      <c r="HB65367" s="7" t="s">
        <v>9</v>
      </c>
      <c r="HC65367" s="7" t="s">
        <v>10</v>
      </c>
      <c r="HD65367" s="7" t="s">
        <v>11</v>
      </c>
      <c r="HE65367" s="7" t="s">
        <v>12</v>
      </c>
      <c r="HF65367" s="7" t="s">
        <v>13</v>
      </c>
    </row>
    <row r="65368" spans="210:214">
      <c r="HB65368" s="7" t="e">
        <f>#REF!&amp;#REF!</f>
        <v>#REF!</v>
      </c>
      <c r="HC65368" s="7" t="e">
        <f>#REF!</f>
        <v>#REF!</v>
      </c>
      <c r="HD65368" s="7" t="e">
        <f>#REF!&amp;" - "&amp;#REF!&amp;" - "&amp;#REF!&amp;" - "&amp;#REF!&amp;" - "&amp;#REF!&amp;" - "&amp;#REF!&amp;" - "&amp;#REF!&amp;" - "&amp;#REF!</f>
        <v>#REF!</v>
      </c>
      <c r="HE65368" s="7" t="e">
        <f>$A$8&amp;": "&amp;#REF!&amp;" - "&amp;#REF!&amp;": "&amp;#REF!&amp;" - "&amp;$A$44&amp;": "&amp;#REF!&amp;" - "&amp;#REF!&amp;": "&amp;#REF!&amp;" - "&amp;#REF!&amp;": "&amp;#REF!&amp;" - "&amp;#REF!&amp;": "&amp;#REF!&amp;" - "&amp;#REF!&amp;": "&amp;#REF!&amp;" - "&amp;$A$48&amp;": "&amp;#REF!&amp;" - "&amp;$A$49&amp;": "&amp;#REF!&amp;" - "&amp;#REF!&amp;": "&amp;#REF!&amp;" - "&amp;#REF!&amp;": "&amp;#REF!&amp;" - "&amp;#REF!&amp;": "&amp;#REF!&amp;" - "&amp;#REF!&amp;": "&amp;#REF!</f>
        <v>#REF!</v>
      </c>
      <c r="HF65368" s="7" t="e">
        <f>#REF!</f>
        <v>#REF!</v>
      </c>
    </row>
  </sheetData>
  <mergeCells count="21">
    <mergeCell ref="A56:I56"/>
    <mergeCell ref="A57:I57"/>
    <mergeCell ref="J57:N57"/>
    <mergeCell ref="A1:N1"/>
    <mergeCell ref="A2:N2"/>
    <mergeCell ref="A4:N4"/>
    <mergeCell ref="A45:G45"/>
    <mergeCell ref="A39:G39"/>
    <mergeCell ref="A5:N5"/>
    <mergeCell ref="A3:M3"/>
    <mergeCell ref="A7:N7"/>
    <mergeCell ref="H9:N9"/>
    <mergeCell ref="A6:N6"/>
    <mergeCell ref="A9:G9"/>
    <mergeCell ref="A53:G53"/>
    <mergeCell ref="A49:G49"/>
    <mergeCell ref="A50:G50"/>
    <mergeCell ref="A47:G47"/>
    <mergeCell ref="A46:G46"/>
    <mergeCell ref="A54:I54"/>
    <mergeCell ref="A55:I55"/>
  </mergeCells>
  <phoneticPr fontId="24" type="noConversion"/>
  <printOptions horizontalCentered="1"/>
  <pageMargins left="0.35000000000000003" right="0.35000000000000003" top="0.39000000000000007" bottom="0.35000000000000003" header="0.2" footer="0.24000000000000002"/>
  <pageSetup paperSize="8" scale="86" orientation="portrait"/>
  <headerFooter alignWithMargins="0"/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ragioneria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Ruffini</dc:creator>
  <cp:lastModifiedBy>Raffaella Dall'Anese</cp:lastModifiedBy>
  <cp:lastPrinted>2014-07-15T08:59:47Z</cp:lastPrinted>
  <dcterms:created xsi:type="dcterms:W3CDTF">2011-01-24T14:22:55Z</dcterms:created>
  <dcterms:modified xsi:type="dcterms:W3CDTF">2014-07-15T08:59:59Z</dcterms:modified>
</cp:coreProperties>
</file>